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Testimony Drafts/15. Brian Frantz/SCHEDULES/"/>
    </mc:Choice>
  </mc:AlternateContent>
  <xr:revisionPtr revIDLastSave="2" documentId="13_ncr:1_{8EED0630-9F5C-4970-9D6A-1700348184EA}" xr6:coauthVersionLast="47" xr6:coauthVersionMax="47" xr10:uidLastSave="{A1F4379A-2D7B-4877-8F64-D084838E5E9B}"/>
  <bookViews>
    <workbookView xWindow="-108" yWindow="-108" windowWidth="41496" windowHeight="16776" xr2:uid="{00000000-000D-0000-FFFF-FFFF00000000}"/>
  </bookViews>
  <sheets>
    <sheet name="V-K-12A" sheetId="1" r:id="rId1"/>
  </sheets>
  <definedNames>
    <definedName name="_xlnm.Print_Titles" localSheetId="0">'V-K-12A'!$A:$B,'V-K-12A'!$1:$8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9" i="1" l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Y79" i="1" l="1"/>
</calcChain>
</file>

<file path=xl/sharedStrings.xml><?xml version="1.0" encoding="utf-8"?>
<sst xmlns="http://schemas.openxmlformats.org/spreadsheetml/2006/main" count="125" uniqueCount="124">
  <si>
    <t>CLASS OF SERVICE (COST OF SERVICE, UNADJUSTED FOR COMPANY PRO-FORMA'S)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</si>
  <si>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</si>
  <si>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</si>
  <si>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</si>
  <si>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</si>
  <si>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</si>
  <si>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</si>
  <si>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</si>
  <si>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</si>
  <si>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</si>
  <si>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</si>
  <si>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</si>
  <si>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</si>
  <si>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</si>
  <si>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</si>
  <si>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</si>
  <si>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</si>
  <si>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</si>
  <si>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</si>
  <si>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</si>
  <si>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</si>
  <si>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</si>
  <si>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(v)</t>
  </si>
  <si>
    <t>(w)</t>
  </si>
  <si>
    <t>Line</t>
  </si>
  <si>
    <t>Customer Service</t>
  </si>
  <si>
    <t>Distribution</t>
  </si>
  <si>
    <t>Generation</t>
  </si>
  <si>
    <t>Environmental Services</t>
  </si>
  <si>
    <t>Information Technology</t>
  </si>
  <si>
    <t>Supply Chain &amp; Fleet</t>
  </si>
  <si>
    <t>Real Estate &amp; Workplace Services</t>
  </si>
  <si>
    <t>Human Resources</t>
  </si>
  <si>
    <t>Chief Financial Officer</t>
  </si>
  <si>
    <t>Chief Executive Officer</t>
  </si>
  <si>
    <t>Legal</t>
  </si>
  <si>
    <t>Corporate Communications</t>
  </si>
  <si>
    <t>Corporate Safety &amp; Health</t>
  </si>
  <si>
    <t>Energy Supply</t>
  </si>
  <si>
    <t>Per Books Total</t>
  </si>
  <si>
    <t>Grand Total</t>
  </si>
  <si>
    <t>AEPSC Incentives</t>
  </si>
  <si>
    <t>PUBLIC UTILITY COMMISSION OF TEXAS</t>
  </si>
  <si>
    <t>AEP TEXAS INC</t>
  </si>
  <si>
    <t>V-K-12A:  Amounts Billed to Each Affiliate by AEPSC - Summary</t>
  </si>
  <si>
    <t>Regulatory Services</t>
  </si>
  <si>
    <t>Telecommunications</t>
  </si>
  <si>
    <t>For the Test Year Ended September 30, 2023</t>
  </si>
  <si>
    <t>Affiliate</t>
  </si>
  <si>
    <t>AEP Appalachian Transmission Company, Inc.</t>
  </si>
  <si>
    <t>AEP Clean Energy Resources LLC</t>
  </si>
  <si>
    <t>AEP Credit, Inc.</t>
  </si>
  <si>
    <t>AEP Energy Partners, Inc.</t>
  </si>
  <si>
    <t>AEP Energy Services, Inc.</t>
  </si>
  <si>
    <t>AEP Energy Supply LLC</t>
  </si>
  <si>
    <t>AEP Energy, Inc</t>
  </si>
  <si>
    <t>AEP Generating Company</t>
  </si>
  <si>
    <t>AEP Generation Resources</t>
  </si>
  <si>
    <t>AEP Indiana Michigan Transmission Company, Inc.</t>
  </si>
  <si>
    <t>AEP Investments, Inc.</t>
  </si>
  <si>
    <t>AEP Kentucky Coal, LLC</t>
  </si>
  <si>
    <t>AEP Kentucky Transmission Company, Inc.</t>
  </si>
  <si>
    <t>AEP Nonutility Funding LLC</t>
  </si>
  <si>
    <t>AEP Ohio Transmission Company, Inc.</t>
  </si>
  <si>
    <t>AEP Oklahoma Transmission Company, Inc.</t>
  </si>
  <si>
    <t>AEP OnSite Partners, LLC</t>
  </si>
  <si>
    <t>AEP Pro Serv, Inc.</t>
  </si>
  <si>
    <t>AEP Renewables Development LLC</t>
  </si>
  <si>
    <t>AEP Renewables, LLC</t>
  </si>
  <si>
    <t>AEP Retail Energy Partners LLC</t>
  </si>
  <si>
    <t>AEP Service Corporation</t>
  </si>
  <si>
    <t>AEP Southwestern Transmission Company, Inc.</t>
  </si>
  <si>
    <t>AEP T&amp;D Services, LLC</t>
  </si>
  <si>
    <t>AEP Texas Company</t>
  </si>
  <si>
    <t>AEP Transmission Company, LLC</t>
  </si>
  <si>
    <t>AEP Transmission Holding Company, LLC</t>
  </si>
  <si>
    <t>AEP Utility Funding LLC</t>
  </si>
  <si>
    <t>AEP Ventures, LLC</t>
  </si>
  <si>
    <t>AEP West Virginia Transmission Company, Inc.</t>
  </si>
  <si>
    <t>American Electric Power Company</t>
  </si>
  <si>
    <t>Appalachian Power Company</t>
  </si>
  <si>
    <t>Apple Blossom Hold Co</t>
  </si>
  <si>
    <t>Apple Blossom Wind, LLC</t>
  </si>
  <si>
    <t>Auwahi Wind Energy, LLC</t>
  </si>
  <si>
    <t>Black Oak Wind, LLC</t>
  </si>
  <si>
    <t>Bold Transmission, LLC</t>
  </si>
  <si>
    <t>Boulder Solar II, LLC</t>
  </si>
  <si>
    <t>Conesville Coal Preparation Company</t>
  </si>
  <si>
    <t>CSW Energy, Inc.</t>
  </si>
  <si>
    <t>Desert Sky Wind Farm LLC</t>
  </si>
  <si>
    <t>Dolet Hills Lignite Co, LLC</t>
  </si>
  <si>
    <t>Electric Transmission TX, LLC</t>
  </si>
  <si>
    <t>Flat Ridge 3 Wind Energy, LLC</t>
  </si>
  <si>
    <t>Great Bend Solar, LLC</t>
  </si>
  <si>
    <t>Grid Assurance LLC</t>
  </si>
  <si>
    <t>Harry Allen Solar Energy LLC</t>
  </si>
  <si>
    <t>Indiana Michigan Power Company</t>
  </si>
  <si>
    <t>Kentucky Power Company</t>
  </si>
  <si>
    <t>Kingsport Power Company</t>
  </si>
  <si>
    <t>Ohio Franklin Realty, LLC</t>
  </si>
  <si>
    <t>Ohio Power Company</t>
  </si>
  <si>
    <t>Oxbow Lignite Company, LLC</t>
  </si>
  <si>
    <t>PATH WV Transmission Company, LLC</t>
  </si>
  <si>
    <t>Public Liability</t>
  </si>
  <si>
    <t>Public Service Company of Oklahoma</t>
  </si>
  <si>
    <t>RITELine Indiana, LLC</t>
  </si>
  <si>
    <t>Sempra Renewables, LLC</t>
  </si>
  <si>
    <t>Snowcap Coal Company, Inc.</t>
  </si>
  <si>
    <t>Solar LLCs</t>
  </si>
  <si>
    <t>Southwestern Electric Power Company</t>
  </si>
  <si>
    <t>Transource Energy, LLC</t>
  </si>
  <si>
    <t>Transource Maryland</t>
  </si>
  <si>
    <t>Transource Missouri, LLC</t>
  </si>
  <si>
    <t>Transource Oklahoma</t>
  </si>
  <si>
    <t>Transource Pennsylvania</t>
  </si>
  <si>
    <t>Transource West Virginia, LLC</t>
  </si>
  <si>
    <t>Trent Wind Farm LLC</t>
  </si>
  <si>
    <t>United Sciences Testing, Inc.</t>
  </si>
  <si>
    <t>Wheeling Power Company</t>
  </si>
  <si>
    <t>AEPSC Internal Support Costs</t>
  </si>
  <si>
    <t>Energy Delivery</t>
  </si>
  <si>
    <t>Federal &amp; External Affairs</t>
  </si>
  <si>
    <t>Physical and Cyber Security</t>
  </si>
  <si>
    <t>Utility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</si>
</sst>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4.5"/>
      <name val="MS Sans Serif"/>
      <family val="2"/>
    </font>
    <font>
      <sz val="10"/>
      <name val="Arial"/>
      <family val="2"/>
    </font>
    <font>
      <b/>
      <sz val="10"/>
      <name val="MS Sans Serif"/>
      <family val="2"/>
    </font>
    <font>
      <b/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horizontal="left"/>
    </xf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1">
      <alignment horizontal="center"/>
    </xf>
    <xf numFmtId="0" fontId="3" fillId="0" borderId="1">
      <alignment horizontal="center"/>
    </xf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2" borderId="0" applyNumberFormat="0" applyFont="0" applyBorder="0" applyAlignment="0" applyProtection="0"/>
    <xf numFmtId="0" fontId="5" fillId="2" borderId="0" applyNumberFormat="0" applyFont="0" applyBorder="0" applyAlignment="0" applyProtection="0"/>
  </cellStyleXfs>
  <cellXfs count="53">
    <xf numFmtId="0" fontId="0" fillId="0" borderId="0" xfId="0"/>
    <xf numFmtId="0" fontId="1" fillId="0" borderId="0" xfId="8" applyNumberFormat="1" applyFont="1" applyAlignment="1">
      <alignment horizontal="left"/>
    </xf>
    <xf numFmtId="0" fontId="8" fillId="0" borderId="0" xfId="8" applyFont="1"/>
    <xf numFmtId="0" fontId="7" fillId="0" borderId="0" xfId="8"/>
    <xf numFmtId="164" fontId="6" fillId="0" borderId="0" xfId="1" applyNumberFormat="1"/>
    <xf numFmtId="164" fontId="2" fillId="0" borderId="0" xfId="1" applyNumberFormat="1" applyFont="1"/>
    <xf numFmtId="164" fontId="3" fillId="0" borderId="0" xfId="1" applyNumberFormat="1" applyFont="1"/>
    <xf numFmtId="0" fontId="7" fillId="0" borderId="0" xfId="8" applyNumberFormat="1" applyAlignment="1">
      <alignment horizontal="center"/>
    </xf>
    <xf numFmtId="164" fontId="6" fillId="0" borderId="0" xfId="1" applyNumberFormat="1" applyFont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/>
    <xf numFmtId="0" fontId="4" fillId="0" borderId="4" xfId="8" applyNumberFormat="1" applyFont="1" applyBorder="1" applyAlignment="1">
      <alignment horizontal="center"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4" fillId="0" borderId="4" xfId="8" applyFont="1" applyFill="1" applyBorder="1" applyAlignment="1">
      <alignment horizontal="center" vertical="center" wrapText="1"/>
    </xf>
    <xf numFmtId="0" fontId="4" fillId="0" borderId="5" xfId="8" applyFont="1" applyFill="1" applyBorder="1" applyAlignment="1">
      <alignment horizontal="center" vertical="center" wrapText="1"/>
    </xf>
    <xf numFmtId="0" fontId="4" fillId="0" borderId="6" xfId="8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1" xfId="0" applyBorder="1"/>
    <xf numFmtId="38" fontId="0" fillId="0" borderId="7" xfId="0" applyNumberFormat="1" applyBorder="1"/>
    <xf numFmtId="38" fontId="0" fillId="0" borderId="9" xfId="0" applyNumberFormat="1" applyBorder="1"/>
    <xf numFmtId="38" fontId="0" fillId="0" borderId="8" xfId="0" applyNumberFormat="1" applyBorder="1"/>
    <xf numFmtId="38" fontId="0" fillId="0" borderId="11" xfId="0" applyNumberFormat="1" applyBorder="1"/>
    <xf numFmtId="0" fontId="0" fillId="0" borderId="12" xfId="0" applyBorder="1" applyAlignment="1">
      <alignment horizontal="center"/>
    </xf>
    <xf numFmtId="0" fontId="0" fillId="0" borderId="13" xfId="0" applyBorder="1"/>
    <xf numFmtId="38" fontId="0" fillId="0" borderId="12" xfId="0" applyNumberFormat="1" applyBorder="1"/>
    <xf numFmtId="38" fontId="0" fillId="0" borderId="0" xfId="0" applyNumberFormat="1" applyBorder="1"/>
    <xf numFmtId="38" fontId="0" fillId="0" borderId="14" xfId="0" applyNumberFormat="1" applyBorder="1"/>
    <xf numFmtId="38" fontId="0" fillId="0" borderId="13" xfId="0" applyNumberFormat="1" applyBorder="1"/>
    <xf numFmtId="0" fontId="0" fillId="0" borderId="15" xfId="0" applyBorder="1" applyAlignment="1">
      <alignment horizontal="center"/>
    </xf>
    <xf numFmtId="0" fontId="0" fillId="0" borderId="16" xfId="0" applyBorder="1"/>
    <xf numFmtId="38" fontId="0" fillId="0" borderId="15" xfId="0" applyNumberFormat="1" applyBorder="1"/>
    <xf numFmtId="38" fontId="0" fillId="0" borderId="2" xfId="0" applyNumberFormat="1" applyBorder="1"/>
    <xf numFmtId="38" fontId="0" fillId="0" borderId="3" xfId="0" applyNumberFormat="1" applyBorder="1"/>
    <xf numFmtId="38" fontId="0" fillId="0" borderId="16" xfId="0" applyNumberFormat="1" applyBorder="1"/>
    <xf numFmtId="0" fontId="0" fillId="0" borderId="4" xfId="0" applyBorder="1" applyAlignment="1">
      <alignment horizontal="center"/>
    </xf>
    <xf numFmtId="0" fontId="0" fillId="0" borderId="10" xfId="0" applyBorder="1"/>
    <xf numFmtId="38" fontId="0" fillId="0" borderId="4" xfId="0" applyNumberFormat="1" applyBorder="1"/>
    <xf numFmtId="38" fontId="0" fillId="0" borderId="5" xfId="0" applyNumberFormat="1" applyBorder="1"/>
    <xf numFmtId="38" fontId="0" fillId="0" borderId="6" xfId="0" applyNumberFormat="1" applyBorder="1"/>
    <xf numFmtId="38" fontId="0" fillId="0" borderId="10" xfId="0" applyNumberFormat="1" applyBorder="1"/>
    <xf numFmtId="43" fontId="6" fillId="0" borderId="0" xfId="1" applyFont="1"/>
    <xf numFmtId="164" fontId="3" fillId="0" borderId="4" xfId="1" applyNumberFormat="1" applyFont="1" applyBorder="1" applyAlignment="1">
      <alignment horizontal="center"/>
    </xf>
    <xf numFmtId="164" fontId="3" fillId="0" borderId="5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center"/>
    </xf>
  </cellXfs>
  <cellStyles count="2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urrency 2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Percent 2" xfId="9" xr:uid="{00000000-0005-0000-0000-000009000000}"/>
    <cellStyle name="PSChar" xfId="10" xr:uid="{00000000-0005-0000-0000-00000A000000}"/>
    <cellStyle name="PSChar 2" xfId="11" xr:uid="{00000000-0005-0000-0000-00000B000000}"/>
    <cellStyle name="PSDate" xfId="12" xr:uid="{00000000-0005-0000-0000-00000C000000}"/>
    <cellStyle name="PSDate 2" xfId="13" xr:uid="{00000000-0005-0000-0000-00000D000000}"/>
    <cellStyle name="PSDec" xfId="14" xr:uid="{00000000-0005-0000-0000-00000E000000}"/>
    <cellStyle name="PSDec 2" xfId="15" xr:uid="{00000000-0005-0000-0000-00000F000000}"/>
    <cellStyle name="PSHeading" xfId="16" xr:uid="{00000000-0005-0000-0000-000010000000}"/>
    <cellStyle name="PSHeading 2" xfId="17" xr:uid="{00000000-0005-0000-0000-000011000000}"/>
    <cellStyle name="PSInt" xfId="18" xr:uid="{00000000-0005-0000-0000-000012000000}"/>
    <cellStyle name="PSInt 2" xfId="19" xr:uid="{00000000-0005-0000-0000-000013000000}"/>
    <cellStyle name="PSSpacer" xfId="20" xr:uid="{00000000-0005-0000-0000-000014000000}"/>
    <cellStyle name="PSSpacer 2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69"/>
  <sheetViews>
    <sheetView tabSelected="1" zoomScale="55" zoomScaleNormal="55" workbookViewId="0">
      <selection activeCell="F20" sqref="F20"/>
    </sheetView>
  </sheetViews>
  <sheetFormatPr defaultColWidth="19" defaultRowHeight="14.4" x14ac:dyDescent="0.3"/>
  <cols>
    <col min="1" max="1" width="8.109375" customWidth="1"/>
    <col min="2" max="2" width="49.6640625" bestFit="1" customWidth="1"/>
    <col min="3" max="3" width="18.5546875" style="49" customWidth="1"/>
    <col min="4" max="4" width="18.5546875" customWidth="1"/>
    <col min="5" max="5" width="18.5546875" style="49" customWidth="1"/>
    <col min="6" max="6" width="18.5546875" customWidth="1"/>
    <col min="7" max="7" width="23.5546875" customWidth="1"/>
    <col min="8" max="22" width="18.5546875" customWidth="1"/>
    <col min="23" max="23" width="25.109375" customWidth="1"/>
    <col min="24" max="24" width="18.5546875" customWidth="1"/>
    <col min="25" max="25" width="19.88671875" bestFit="1" customWidth="1"/>
  </cols>
  <sheetData>
    <row r="1" spans="1:26" ht="18.600000000000001" x14ac:dyDescent="0.35">
      <c r="A1" s="1" t="s">
        <v>42</v>
      </c>
    </row>
    <row r="2" spans="1:26" s="3" customFormat="1" ht="18.600000000000001" x14ac:dyDescent="0.35">
      <c r="A2" s="1" t="s">
        <v>43</v>
      </c>
      <c r="B2" s="2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6" s="3" customFormat="1" ht="18.600000000000001" x14ac:dyDescent="0.35">
      <c r="A3" s="1" t="s">
        <v>44</v>
      </c>
      <c r="B3" s="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6" s="3" customFormat="1" ht="18.600000000000001" x14ac:dyDescent="0.35">
      <c r="A4" s="1" t="s">
        <v>47</v>
      </c>
      <c r="B4" s="2"/>
      <c r="D4" s="4"/>
      <c r="E4" s="4"/>
      <c r="F4" s="6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6" s="3" customFormat="1" x14ac:dyDescent="0.3">
      <c r="B5" s="7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8"/>
      <c r="W5" s="8"/>
    </row>
    <row r="6" spans="1:26" s="3" customFormat="1" ht="15" customHeight="1" x14ac:dyDescent="0.25">
      <c r="C6" s="50" t="s">
        <v>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2"/>
      <c r="P6" s="50" t="s">
        <v>0</v>
      </c>
      <c r="Q6" s="51"/>
      <c r="R6" s="51"/>
      <c r="S6" s="51"/>
      <c r="T6" s="51"/>
      <c r="U6" s="51"/>
      <c r="V6" s="51"/>
      <c r="W6" s="51"/>
      <c r="X6" s="52"/>
    </row>
    <row r="7" spans="1:26" s="18" customFormat="1" ht="13.2" x14ac:dyDescent="0.25">
      <c r="A7" s="9"/>
      <c r="B7" s="10"/>
      <c r="C7" s="11" t="s">
        <v>1</v>
      </c>
      <c r="D7" s="12" t="s">
        <v>2</v>
      </c>
      <c r="E7" s="12" t="s">
        <v>3</v>
      </c>
      <c r="F7" s="12" t="s">
        <v>4</v>
      </c>
      <c r="G7" s="12" t="s">
        <v>5</v>
      </c>
      <c r="H7" s="12" t="s">
        <v>6</v>
      </c>
      <c r="I7" s="12" t="s">
        <v>7</v>
      </c>
      <c r="J7" s="12" t="s">
        <v>8</v>
      </c>
      <c r="K7" s="12" t="s">
        <v>9</v>
      </c>
      <c r="L7" s="12" t="s">
        <v>10</v>
      </c>
      <c r="M7" s="12" t="s">
        <v>11</v>
      </c>
      <c r="N7" s="12" t="s">
        <v>12</v>
      </c>
      <c r="O7" s="13" t="s">
        <v>13</v>
      </c>
      <c r="P7" s="14" t="s">
        <v>14</v>
      </c>
      <c r="Q7" s="12" t="s">
        <v>15</v>
      </c>
      <c r="R7" s="12" t="s">
        <v>16</v>
      </c>
      <c r="S7" s="12" t="s">
        <v>17</v>
      </c>
      <c r="T7" s="12" t="s">
        <v>18</v>
      </c>
      <c r="U7" s="12" t="s">
        <v>19</v>
      </c>
      <c r="V7" s="12" t="s">
        <v>20</v>
      </c>
      <c r="W7" s="12" t="s">
        <v>21</v>
      </c>
      <c r="X7" s="15" t="s">
        <v>22</v>
      </c>
      <c r="Y7" s="16" t="s">
        <v>23</v>
      </c>
      <c r="Z7" s="17"/>
    </row>
    <row r="8" spans="1:26" s="24" customFormat="1" ht="26.4" x14ac:dyDescent="0.3">
      <c r="A8" s="19" t="s">
        <v>24</v>
      </c>
      <c r="B8" s="20" t="s">
        <v>48</v>
      </c>
      <c r="C8" s="21" t="s">
        <v>41</v>
      </c>
      <c r="D8" s="22" t="s">
        <v>119</v>
      </c>
      <c r="E8" s="22" t="s">
        <v>34</v>
      </c>
      <c r="F8" s="22" t="s">
        <v>33</v>
      </c>
      <c r="G8" s="22" t="s">
        <v>36</v>
      </c>
      <c r="H8" s="22" t="s">
        <v>37</v>
      </c>
      <c r="I8" s="22" t="s">
        <v>25</v>
      </c>
      <c r="J8" s="22" t="s">
        <v>26</v>
      </c>
      <c r="K8" s="22" t="s">
        <v>120</v>
      </c>
      <c r="L8" s="22" t="s">
        <v>38</v>
      </c>
      <c r="M8" s="22" t="s">
        <v>28</v>
      </c>
      <c r="N8" s="22" t="s">
        <v>121</v>
      </c>
      <c r="O8" s="23" t="s">
        <v>27</v>
      </c>
      <c r="P8" s="21" t="s">
        <v>32</v>
      </c>
      <c r="Q8" s="22" t="s">
        <v>29</v>
      </c>
      <c r="R8" s="22" t="s">
        <v>35</v>
      </c>
      <c r="S8" s="22" t="s">
        <v>122</v>
      </c>
      <c r="T8" s="22" t="s">
        <v>31</v>
      </c>
      <c r="U8" s="22" t="s">
        <v>45</v>
      </c>
      <c r="V8" s="22" t="s">
        <v>30</v>
      </c>
      <c r="W8" s="22" t="s">
        <v>46</v>
      </c>
      <c r="X8" s="23" t="s">
        <v>123</v>
      </c>
      <c r="Y8" s="20" t="s">
        <v>39</v>
      </c>
    </row>
    <row r="9" spans="1:26" x14ac:dyDescent="0.3">
      <c r="A9" s="25">
        <v>1</v>
      </c>
      <c r="B9" s="26" t="s">
        <v>49</v>
      </c>
      <c r="C9" s="27">
        <v>98577.369999999632</v>
      </c>
      <c r="D9" s="28">
        <v>21773.280000000006</v>
      </c>
      <c r="E9" s="28">
        <v>7314.7799999999988</v>
      </c>
      <c r="F9" s="28">
        <v>16527.010000000017</v>
      </c>
      <c r="G9" s="28">
        <v>9597.68</v>
      </c>
      <c r="H9" s="28">
        <v>867.4399999999996</v>
      </c>
      <c r="I9" s="28">
        <v>1218.53</v>
      </c>
      <c r="J9" s="28">
        <v>2876.4300000000003</v>
      </c>
      <c r="K9" s="28">
        <v>431276.73999999947</v>
      </c>
      <c r="L9" s="28">
        <v>10.159999999999998</v>
      </c>
      <c r="M9" s="28">
        <v>1942.6199999999992</v>
      </c>
      <c r="N9" s="28">
        <v>7580</v>
      </c>
      <c r="O9" s="29">
        <v>3124.8399999999988</v>
      </c>
      <c r="P9" s="28">
        <v>9484.2000000000025</v>
      </c>
      <c r="Q9" s="28">
        <v>128464.91999999994</v>
      </c>
      <c r="R9" s="28">
        <v>13588.660000000003</v>
      </c>
      <c r="S9" s="28">
        <v>11245.620000000003</v>
      </c>
      <c r="T9" s="28">
        <v>48811.060000000012</v>
      </c>
      <c r="U9" s="28">
        <v>22581.800000000003</v>
      </c>
      <c r="V9" s="28">
        <v>25461.29</v>
      </c>
      <c r="W9" s="28">
        <v>1585.24</v>
      </c>
      <c r="X9" s="28">
        <v>0.41</v>
      </c>
      <c r="Y9" s="30">
        <f>SUM(C9:X9)</f>
        <v>863910.07999999914</v>
      </c>
    </row>
    <row r="10" spans="1:26" x14ac:dyDescent="0.3">
      <c r="A10" s="31">
        <f>+A9+1</f>
        <v>2</v>
      </c>
      <c r="B10" s="32" t="s">
        <v>50</v>
      </c>
      <c r="C10" s="33">
        <v>87519.75</v>
      </c>
      <c r="D10" s="34"/>
      <c r="E10" s="34"/>
      <c r="F10" s="34">
        <v>263355.84999999998</v>
      </c>
      <c r="G10" s="34"/>
      <c r="H10" s="34"/>
      <c r="I10" s="34"/>
      <c r="J10" s="34"/>
      <c r="K10" s="34"/>
      <c r="L10" s="34"/>
      <c r="M10" s="34">
        <v>19936.48</v>
      </c>
      <c r="N10" s="34"/>
      <c r="O10" s="35">
        <v>3568.4599999999996</v>
      </c>
      <c r="P10" s="34">
        <v>3590.35</v>
      </c>
      <c r="Q10" s="34">
        <v>37554.80999999999</v>
      </c>
      <c r="R10" s="34">
        <v>5606.97</v>
      </c>
      <c r="S10" s="34">
        <v>1490.19</v>
      </c>
      <c r="T10" s="34">
        <v>32570.18</v>
      </c>
      <c r="U10" s="34"/>
      <c r="V10" s="34">
        <v>55.07</v>
      </c>
      <c r="W10" s="34">
        <v>140.88999999999999</v>
      </c>
      <c r="X10" s="34"/>
      <c r="Y10" s="36">
        <f t="shared" ref="Y10:Y73" si="0">SUM(C10:X10)</f>
        <v>455388.99999999994</v>
      </c>
    </row>
    <row r="11" spans="1:26" x14ac:dyDescent="0.3">
      <c r="A11" s="31">
        <f t="shared" ref="A11:A74" si="1">+A10+1</f>
        <v>3</v>
      </c>
      <c r="B11" s="32" t="s">
        <v>51</v>
      </c>
      <c r="C11" s="33">
        <v>93489.730000000054</v>
      </c>
      <c r="D11" s="34">
        <v>3038.4999999999914</v>
      </c>
      <c r="E11" s="34">
        <v>65.429999999999993</v>
      </c>
      <c r="F11" s="34">
        <v>238811.13999999993</v>
      </c>
      <c r="G11" s="34">
        <v>1.2200000000000024</v>
      </c>
      <c r="H11" s="34">
        <v>-0.73000000000002685</v>
      </c>
      <c r="I11" s="34">
        <v>2.1299999999999968</v>
      </c>
      <c r="J11" s="34">
        <v>-4.8600000000000296</v>
      </c>
      <c r="K11" s="34">
        <v>183.64000000000118</v>
      </c>
      <c r="L11" s="34">
        <v>-2.46</v>
      </c>
      <c r="M11" s="34">
        <v>6.1399999999999837</v>
      </c>
      <c r="N11" s="34">
        <v>17.999999999999996</v>
      </c>
      <c r="O11" s="35">
        <v>72.000000000000014</v>
      </c>
      <c r="P11" s="34">
        <v>3169.74</v>
      </c>
      <c r="Q11" s="34">
        <v>315021.58000000025</v>
      </c>
      <c r="R11" s="34">
        <v>378.3</v>
      </c>
      <c r="S11" s="34">
        <v>476.72000000000094</v>
      </c>
      <c r="T11" s="34">
        <v>9133.2900000000027</v>
      </c>
      <c r="U11" s="34">
        <v>19.770000000000003</v>
      </c>
      <c r="V11" s="34">
        <v>332.11999999999983</v>
      </c>
      <c r="W11" s="34">
        <v>-286.45000000000005</v>
      </c>
      <c r="X11" s="34">
        <v>-9.9999999999999839E-2</v>
      </c>
      <c r="Y11" s="36">
        <f t="shared" si="0"/>
        <v>663924.85000000033</v>
      </c>
    </row>
    <row r="12" spans="1:26" x14ac:dyDescent="0.3">
      <c r="A12" s="31">
        <f t="shared" si="1"/>
        <v>4</v>
      </c>
      <c r="B12" s="32" t="s">
        <v>52</v>
      </c>
      <c r="C12" s="33">
        <v>725350.67000000121</v>
      </c>
      <c r="D12" s="34">
        <v>21936.590000000004</v>
      </c>
      <c r="E12" s="34">
        <v>133788.40000000002</v>
      </c>
      <c r="F12" s="34">
        <v>1056666.92</v>
      </c>
      <c r="G12" s="34">
        <v>39783.270000000004</v>
      </c>
      <c r="H12" s="34">
        <v>-343.79000000000013</v>
      </c>
      <c r="I12" s="34">
        <v>2184.6</v>
      </c>
      <c r="J12" s="34">
        <v>438.49</v>
      </c>
      <c r="K12" s="34">
        <v>6287.7799999999979</v>
      </c>
      <c r="L12" s="34">
        <v>438969.16000000003</v>
      </c>
      <c r="M12" s="34">
        <v>951.44999999999993</v>
      </c>
      <c r="N12" s="34">
        <v>19583.489999999998</v>
      </c>
      <c r="O12" s="35">
        <v>10833.569999999996</v>
      </c>
      <c r="P12" s="34">
        <v>21450.320000000025</v>
      </c>
      <c r="Q12" s="34">
        <v>295700.8</v>
      </c>
      <c r="R12" s="34">
        <v>158262.74999999991</v>
      </c>
      <c r="S12" s="34">
        <v>2589.63</v>
      </c>
      <c r="T12" s="34">
        <v>130135.76000000002</v>
      </c>
      <c r="U12" s="34">
        <v>1527.33</v>
      </c>
      <c r="V12" s="34">
        <v>52622.85</v>
      </c>
      <c r="W12" s="34">
        <v>-175.60000000000008</v>
      </c>
      <c r="X12" s="34"/>
      <c r="Y12" s="36">
        <f t="shared" si="0"/>
        <v>3118544.4400000013</v>
      </c>
    </row>
    <row r="13" spans="1:26" x14ac:dyDescent="0.3">
      <c r="A13" s="37">
        <f t="shared" si="1"/>
        <v>5</v>
      </c>
      <c r="B13" s="38" t="s">
        <v>53</v>
      </c>
      <c r="C13" s="39">
        <v>73490.019999999975</v>
      </c>
      <c r="D13" s="40">
        <v>1902.7899999999956</v>
      </c>
      <c r="E13" s="40">
        <v>13452.800000000001</v>
      </c>
      <c r="F13" s="40">
        <v>69434.780000000042</v>
      </c>
      <c r="G13" s="40">
        <v>15178.109999999999</v>
      </c>
      <c r="H13" s="40">
        <v>41.37</v>
      </c>
      <c r="I13" s="40">
        <v>179.07000000000011</v>
      </c>
      <c r="J13" s="40">
        <v>200.19000000000003</v>
      </c>
      <c r="K13" s="40">
        <v>2285.83</v>
      </c>
      <c r="L13" s="40">
        <v>0.41000000000000003</v>
      </c>
      <c r="M13" s="40">
        <v>310.28000000000003</v>
      </c>
      <c r="N13" s="40">
        <v>9875.0999999999985</v>
      </c>
      <c r="O13" s="41">
        <v>1406.1399999999999</v>
      </c>
      <c r="P13" s="40">
        <v>2418.8700000000008</v>
      </c>
      <c r="Q13" s="40">
        <v>84720.590000000026</v>
      </c>
      <c r="R13" s="40">
        <v>7479.1400000000012</v>
      </c>
      <c r="S13" s="40">
        <v>1221.1299999999994</v>
      </c>
      <c r="T13" s="40">
        <v>32616.54</v>
      </c>
      <c r="U13" s="40">
        <v>566.72</v>
      </c>
      <c r="V13" s="40">
        <v>11818.960000000001</v>
      </c>
      <c r="W13" s="40">
        <v>-137.4800000000001</v>
      </c>
      <c r="X13" s="40"/>
      <c r="Y13" s="42">
        <f t="shared" si="0"/>
        <v>328461.36000000004</v>
      </c>
    </row>
    <row r="14" spans="1:26" x14ac:dyDescent="0.3">
      <c r="A14" s="25">
        <f t="shared" si="1"/>
        <v>6</v>
      </c>
      <c r="B14" s="26" t="s">
        <v>54</v>
      </c>
      <c r="C14" s="27">
        <v>121348.09999999996</v>
      </c>
      <c r="D14" s="28">
        <v>1929.06</v>
      </c>
      <c r="E14" s="28">
        <v>190245.19000000003</v>
      </c>
      <c r="F14" s="28">
        <v>208017.13999999998</v>
      </c>
      <c r="G14" s="28">
        <v>139.16999999999999</v>
      </c>
      <c r="H14" s="28">
        <v>128.03999999999996</v>
      </c>
      <c r="I14" s="28">
        <v>22.049999999999997</v>
      </c>
      <c r="J14" s="28">
        <v>83.40000000000002</v>
      </c>
      <c r="K14" s="28">
        <v>1502.8800000000003</v>
      </c>
      <c r="L14" s="28">
        <v>0.26</v>
      </c>
      <c r="M14" s="28">
        <v>840.31999999999994</v>
      </c>
      <c r="N14" s="28">
        <v>87.149999999999991</v>
      </c>
      <c r="O14" s="29">
        <v>245.40000000000015</v>
      </c>
      <c r="P14" s="28">
        <v>1974.5699999999997</v>
      </c>
      <c r="Q14" s="28">
        <v>54141.220000000023</v>
      </c>
      <c r="R14" s="28">
        <v>31700.790000000005</v>
      </c>
      <c r="S14" s="28">
        <v>1881.329999999999</v>
      </c>
      <c r="T14" s="28">
        <v>10179.089999999998</v>
      </c>
      <c r="U14" s="28">
        <v>15.58</v>
      </c>
      <c r="V14" s="28">
        <v>702.39999999999964</v>
      </c>
      <c r="W14" s="28">
        <v>159.24999999999997</v>
      </c>
      <c r="X14" s="28">
        <v>1.7100000000000002</v>
      </c>
      <c r="Y14" s="30">
        <f t="shared" si="0"/>
        <v>625344.09999999986</v>
      </c>
    </row>
    <row r="15" spans="1:26" x14ac:dyDescent="0.3">
      <c r="A15" s="31">
        <f t="shared" si="1"/>
        <v>7</v>
      </c>
      <c r="B15" s="32" t="s">
        <v>55</v>
      </c>
      <c r="C15" s="33">
        <v>972661.2499999979</v>
      </c>
      <c r="D15" s="34">
        <v>46619.150000000031</v>
      </c>
      <c r="E15" s="34">
        <v>147633.84000000005</v>
      </c>
      <c r="F15" s="34">
        <v>653548.80999999971</v>
      </c>
      <c r="G15" s="34">
        <v>30072.980000000003</v>
      </c>
      <c r="H15" s="34">
        <v>64897.520000000033</v>
      </c>
      <c r="I15" s="34">
        <v>57959.270000000004</v>
      </c>
      <c r="J15" s="34">
        <v>2696.5900000000011</v>
      </c>
      <c r="K15" s="34">
        <v>42613.530000000006</v>
      </c>
      <c r="L15" s="34">
        <v>170298.95</v>
      </c>
      <c r="M15" s="34">
        <v>1373.1100000000001</v>
      </c>
      <c r="N15" s="34">
        <v>19441.55</v>
      </c>
      <c r="O15" s="35">
        <v>9167.1200000000026</v>
      </c>
      <c r="P15" s="34">
        <v>573847.44000000053</v>
      </c>
      <c r="Q15" s="34">
        <v>1232449.2099999993</v>
      </c>
      <c r="R15" s="34">
        <v>859107.99999999965</v>
      </c>
      <c r="S15" s="34">
        <v>144610.14000000001</v>
      </c>
      <c r="T15" s="34">
        <v>246860.33999999997</v>
      </c>
      <c r="U15" s="34">
        <v>2951.329999999999</v>
      </c>
      <c r="V15" s="34">
        <v>8674.7300000000014</v>
      </c>
      <c r="W15" s="34">
        <v>55083.670000000006</v>
      </c>
      <c r="X15" s="34">
        <v>78.53</v>
      </c>
      <c r="Y15" s="36">
        <f t="shared" si="0"/>
        <v>5342647.0599999977</v>
      </c>
    </row>
    <row r="16" spans="1:26" x14ac:dyDescent="0.3">
      <c r="A16" s="31">
        <f t="shared" si="1"/>
        <v>8</v>
      </c>
      <c r="B16" s="32" t="s">
        <v>56</v>
      </c>
      <c r="C16" s="33">
        <v>93913.849999999933</v>
      </c>
      <c r="D16" s="34">
        <v>5054.0899999999983</v>
      </c>
      <c r="E16" s="34">
        <v>2460.5400000000004</v>
      </c>
      <c r="F16" s="34">
        <v>72205.969999999987</v>
      </c>
      <c r="G16" s="34">
        <v>2129.8699999999994</v>
      </c>
      <c r="H16" s="34">
        <v>16716.439999999995</v>
      </c>
      <c r="I16" s="34">
        <v>-4.1899999999999844</v>
      </c>
      <c r="J16" s="34">
        <v>20.980000000000086</v>
      </c>
      <c r="K16" s="34">
        <v>840.58000000000209</v>
      </c>
      <c r="L16" s="34">
        <v>-4.09</v>
      </c>
      <c r="M16" s="34">
        <v>2042.4299999999998</v>
      </c>
      <c r="N16" s="34">
        <v>1167.9899999999998</v>
      </c>
      <c r="O16" s="35">
        <v>253113.61</v>
      </c>
      <c r="P16" s="34">
        <v>67961.430000000022</v>
      </c>
      <c r="Q16" s="34">
        <v>116487.02000000006</v>
      </c>
      <c r="R16" s="34">
        <v>15540.770000000008</v>
      </c>
      <c r="S16" s="34">
        <v>15365.699999999992</v>
      </c>
      <c r="T16" s="34">
        <v>22731.340000000029</v>
      </c>
      <c r="U16" s="34">
        <v>825.49</v>
      </c>
      <c r="V16" s="34">
        <v>2985.4599999999978</v>
      </c>
      <c r="W16" s="34">
        <v>4770.6400000000003</v>
      </c>
      <c r="X16" s="34">
        <v>3.9600000000000009</v>
      </c>
      <c r="Y16" s="36">
        <f t="shared" si="0"/>
        <v>696329.87999999989</v>
      </c>
    </row>
    <row r="17" spans="1:25" x14ac:dyDescent="0.3">
      <c r="A17" s="31">
        <f t="shared" si="1"/>
        <v>9</v>
      </c>
      <c r="B17" s="32" t="s">
        <v>57</v>
      </c>
      <c r="C17" s="33">
        <v>177265.89000000031</v>
      </c>
      <c r="D17" s="34">
        <v>8604.6199999999953</v>
      </c>
      <c r="E17" s="34">
        <v>16547.739999999998</v>
      </c>
      <c r="F17" s="34">
        <v>138837.30999999988</v>
      </c>
      <c r="G17" s="34">
        <v>27070.75</v>
      </c>
      <c r="H17" s="34">
        <v>-474.60999999999984</v>
      </c>
      <c r="I17" s="34">
        <v>56.150000000000034</v>
      </c>
      <c r="J17" s="34">
        <v>485.9700000000002</v>
      </c>
      <c r="K17" s="34">
        <v>8437.2500000000036</v>
      </c>
      <c r="L17" s="34">
        <v>-17.759999999999998</v>
      </c>
      <c r="M17" s="34">
        <v>9955.99</v>
      </c>
      <c r="N17" s="34">
        <v>11734.61</v>
      </c>
      <c r="O17" s="35">
        <v>85992.740000000049</v>
      </c>
      <c r="P17" s="34">
        <v>8199.1900000000041</v>
      </c>
      <c r="Q17" s="34">
        <v>341246.84999999957</v>
      </c>
      <c r="R17" s="34">
        <v>48951.080000000016</v>
      </c>
      <c r="S17" s="34">
        <v>21425.640000000003</v>
      </c>
      <c r="T17" s="34">
        <v>119187.71999999999</v>
      </c>
      <c r="U17" s="34">
        <v>21692.929999999997</v>
      </c>
      <c r="V17" s="34">
        <v>18437.439999999991</v>
      </c>
      <c r="W17" s="34">
        <v>-2618.9199999999987</v>
      </c>
      <c r="X17" s="34">
        <v>-11.129999999999999</v>
      </c>
      <c r="Y17" s="36">
        <f t="shared" si="0"/>
        <v>1061007.45</v>
      </c>
    </row>
    <row r="18" spans="1:25" x14ac:dyDescent="0.3">
      <c r="A18" s="37">
        <f t="shared" si="1"/>
        <v>10</v>
      </c>
      <c r="B18" s="38" t="s">
        <v>58</v>
      </c>
      <c r="C18" s="39">
        <v>2540532.9299999978</v>
      </c>
      <c r="D18" s="40">
        <v>384212.10000000102</v>
      </c>
      <c r="E18" s="40">
        <v>230900.82000000004</v>
      </c>
      <c r="F18" s="40">
        <v>520036.16000000038</v>
      </c>
      <c r="G18" s="40">
        <v>299821.92000000004</v>
      </c>
      <c r="H18" s="40">
        <v>15045.740000000002</v>
      </c>
      <c r="I18" s="40">
        <v>43311.44000000001</v>
      </c>
      <c r="J18" s="40">
        <v>98027.699999999983</v>
      </c>
      <c r="K18" s="40">
        <v>8995238.159999989</v>
      </c>
      <c r="L18" s="40">
        <v>331.69</v>
      </c>
      <c r="M18" s="40">
        <v>65282.429999999986</v>
      </c>
      <c r="N18" s="40">
        <v>240926.06999999998</v>
      </c>
      <c r="O18" s="41">
        <v>99031.71000000005</v>
      </c>
      <c r="P18" s="40">
        <v>221275.93999999997</v>
      </c>
      <c r="Q18" s="40">
        <v>3223006.600000001</v>
      </c>
      <c r="R18" s="40">
        <v>398513.91</v>
      </c>
      <c r="S18" s="40">
        <v>346422.08999999991</v>
      </c>
      <c r="T18" s="40">
        <v>1223707.8900000004</v>
      </c>
      <c r="U18" s="40">
        <v>487388.47000000003</v>
      </c>
      <c r="V18" s="40">
        <v>292353.92000000016</v>
      </c>
      <c r="W18" s="40">
        <v>48546.44</v>
      </c>
      <c r="X18" s="40">
        <v>13.31</v>
      </c>
      <c r="Y18" s="42">
        <f t="shared" si="0"/>
        <v>19773927.43999999</v>
      </c>
    </row>
    <row r="19" spans="1:25" x14ac:dyDescent="0.3">
      <c r="A19" s="25">
        <f t="shared" si="1"/>
        <v>11</v>
      </c>
      <c r="B19" s="26" t="s">
        <v>59</v>
      </c>
      <c r="C19" s="27">
        <v>5755.8000000000138</v>
      </c>
      <c r="D19" s="28"/>
      <c r="E19" s="28">
        <v>152.28</v>
      </c>
      <c r="F19" s="28">
        <v>10396.280000000006</v>
      </c>
      <c r="G19" s="28">
        <v>206.82999999999998</v>
      </c>
      <c r="H19" s="28">
        <v>1.22</v>
      </c>
      <c r="I19" s="28">
        <v>4.3899999999999988</v>
      </c>
      <c r="J19" s="28">
        <v>1.02</v>
      </c>
      <c r="K19" s="28">
        <v>31.420000000000012</v>
      </c>
      <c r="L19" s="28">
        <v>-5658021.7800000003</v>
      </c>
      <c r="M19" s="28">
        <v>7.219999999999998</v>
      </c>
      <c r="N19" s="28">
        <v>133.22</v>
      </c>
      <c r="O19" s="29">
        <v>34.530000000000008</v>
      </c>
      <c r="P19" s="28">
        <v>202.0500000000001</v>
      </c>
      <c r="Q19" s="28">
        <v>5690.7300000000114</v>
      </c>
      <c r="R19" s="28">
        <v>8214.0799999999908</v>
      </c>
      <c r="S19" s="28">
        <v>17.760000000000002</v>
      </c>
      <c r="T19" s="28">
        <v>1320.2199999999991</v>
      </c>
      <c r="U19" s="28">
        <v>7.4799999999999995</v>
      </c>
      <c r="V19" s="28">
        <v>222.36000000000007</v>
      </c>
      <c r="W19" s="28">
        <v>0.28000000000000003</v>
      </c>
      <c r="X19" s="28"/>
      <c r="Y19" s="30">
        <f t="shared" si="0"/>
        <v>-5625622.6099999994</v>
      </c>
    </row>
    <row r="20" spans="1:25" x14ac:dyDescent="0.3">
      <c r="A20" s="31">
        <f t="shared" si="1"/>
        <v>12</v>
      </c>
      <c r="B20" s="32" t="s">
        <v>60</v>
      </c>
      <c r="C20" s="33">
        <v>191.76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5">
        <v>862.24</v>
      </c>
      <c r="P20" s="34">
        <v>9.48</v>
      </c>
      <c r="Q20" s="34">
        <v>147.24</v>
      </c>
      <c r="R20" s="34"/>
      <c r="S20" s="34"/>
      <c r="T20" s="34">
        <v>6.05</v>
      </c>
      <c r="U20" s="34"/>
      <c r="V20" s="34">
        <v>2.52</v>
      </c>
      <c r="W20" s="34"/>
      <c r="X20" s="34"/>
      <c r="Y20" s="36">
        <f t="shared" si="0"/>
        <v>1219.29</v>
      </c>
    </row>
    <row r="21" spans="1:25" x14ac:dyDescent="0.3">
      <c r="A21" s="31">
        <f t="shared" si="1"/>
        <v>13</v>
      </c>
      <c r="B21" s="32" t="s">
        <v>61</v>
      </c>
      <c r="C21" s="33">
        <v>152672.3100000002</v>
      </c>
      <c r="D21" s="34">
        <v>14058.579999999993</v>
      </c>
      <c r="E21" s="34">
        <v>10445.119999999999</v>
      </c>
      <c r="F21" s="34">
        <v>51388.579999999965</v>
      </c>
      <c r="G21" s="34">
        <v>13441.6</v>
      </c>
      <c r="H21" s="34">
        <v>198.89999999999978</v>
      </c>
      <c r="I21" s="34">
        <v>1844.3599999999997</v>
      </c>
      <c r="J21" s="34">
        <v>3695.2200000000012</v>
      </c>
      <c r="K21" s="34">
        <v>652707.34999999974</v>
      </c>
      <c r="L21" s="34">
        <v>15.440000000000001</v>
      </c>
      <c r="M21" s="34">
        <v>2992.0200000000013</v>
      </c>
      <c r="N21" s="34">
        <v>10953.829999999998</v>
      </c>
      <c r="O21" s="35">
        <v>4448.5899999999983</v>
      </c>
      <c r="P21" s="34">
        <v>13050.840000000009</v>
      </c>
      <c r="Q21" s="34">
        <v>191658.08999999994</v>
      </c>
      <c r="R21" s="34">
        <v>17634.190000000006</v>
      </c>
      <c r="S21" s="34">
        <v>15401.9</v>
      </c>
      <c r="T21" s="34">
        <v>92775.800000000047</v>
      </c>
      <c r="U21" s="34">
        <v>25660.460000000003</v>
      </c>
      <c r="V21" s="34">
        <v>64554.129999999939</v>
      </c>
      <c r="W21" s="34">
        <v>2591.2100000000005</v>
      </c>
      <c r="X21" s="34">
        <v>0.61</v>
      </c>
      <c r="Y21" s="36">
        <f t="shared" si="0"/>
        <v>1342189.1299999994</v>
      </c>
    </row>
    <row r="22" spans="1:25" x14ac:dyDescent="0.3">
      <c r="A22" s="31">
        <f t="shared" si="1"/>
        <v>14</v>
      </c>
      <c r="B22" s="32" t="s">
        <v>62</v>
      </c>
      <c r="C22" s="33">
        <v>2736.2199999999984</v>
      </c>
      <c r="D22" s="34">
        <v>90.210000000000079</v>
      </c>
      <c r="E22" s="34">
        <v>156.20999999999998</v>
      </c>
      <c r="F22" s="34">
        <v>7330.0900000000029</v>
      </c>
      <c r="G22" s="34">
        <v>173.38</v>
      </c>
      <c r="H22" s="34">
        <v>2.339999999999999</v>
      </c>
      <c r="I22" s="34">
        <v>2.3199999999999981</v>
      </c>
      <c r="J22" s="34">
        <v>3.24</v>
      </c>
      <c r="K22" s="34">
        <v>66.950000000000031</v>
      </c>
      <c r="L22" s="34">
        <v>-0.08</v>
      </c>
      <c r="M22" s="34">
        <v>4.6799999999999988</v>
      </c>
      <c r="N22" s="34">
        <v>116.28</v>
      </c>
      <c r="O22" s="35">
        <v>28.469999999999992</v>
      </c>
      <c r="P22" s="34">
        <v>107.64999999999995</v>
      </c>
      <c r="Q22" s="34">
        <v>4471.7300000000087</v>
      </c>
      <c r="R22" s="34">
        <v>64.63</v>
      </c>
      <c r="S22" s="34">
        <v>45.66999999999998</v>
      </c>
      <c r="T22" s="34">
        <v>547.39999999999952</v>
      </c>
      <c r="U22" s="34">
        <v>6.7499999999999991</v>
      </c>
      <c r="V22" s="34">
        <v>152.04999999999993</v>
      </c>
      <c r="W22" s="34">
        <v>-5.3100000000000058</v>
      </c>
      <c r="X22" s="34">
        <v>2.0000000000000004E-2</v>
      </c>
      <c r="Y22" s="36">
        <f t="shared" si="0"/>
        <v>16100.900000000009</v>
      </c>
    </row>
    <row r="23" spans="1:25" x14ac:dyDescent="0.3">
      <c r="A23" s="37">
        <f t="shared" si="1"/>
        <v>15</v>
      </c>
      <c r="B23" s="38" t="s">
        <v>63</v>
      </c>
      <c r="C23" s="39">
        <v>4450988.5899999905</v>
      </c>
      <c r="D23" s="40">
        <v>682396.20000000065</v>
      </c>
      <c r="E23" s="40">
        <v>347797.57</v>
      </c>
      <c r="F23" s="40">
        <v>656588.71000000078</v>
      </c>
      <c r="G23" s="40">
        <v>463876.15000000026</v>
      </c>
      <c r="H23" s="40">
        <v>21706.61</v>
      </c>
      <c r="I23" s="40">
        <v>65510.389999999992</v>
      </c>
      <c r="J23" s="40">
        <v>143622.13</v>
      </c>
      <c r="K23" s="40">
        <v>18633568.089999989</v>
      </c>
      <c r="L23" s="40">
        <v>497.55</v>
      </c>
      <c r="M23" s="40">
        <v>116578.17</v>
      </c>
      <c r="N23" s="40">
        <v>361626.24</v>
      </c>
      <c r="O23" s="41">
        <v>147934.66999999998</v>
      </c>
      <c r="P23" s="40">
        <v>397178.77000000037</v>
      </c>
      <c r="Q23" s="40">
        <v>5695555.6499999948</v>
      </c>
      <c r="R23" s="40">
        <v>619644.16999999993</v>
      </c>
      <c r="S23" s="40">
        <v>527082.67000000027</v>
      </c>
      <c r="T23" s="40">
        <v>2172341.7899999996</v>
      </c>
      <c r="U23" s="40">
        <v>782145.40999999992</v>
      </c>
      <c r="V23" s="40">
        <v>1600295.6600000004</v>
      </c>
      <c r="W23" s="40">
        <v>92911.029999999941</v>
      </c>
      <c r="X23" s="40">
        <v>20.13</v>
      </c>
      <c r="Y23" s="42">
        <f t="shared" si="0"/>
        <v>37979866.349999987</v>
      </c>
    </row>
    <row r="24" spans="1:25" x14ac:dyDescent="0.3">
      <c r="A24" s="25">
        <f t="shared" si="1"/>
        <v>16</v>
      </c>
      <c r="B24" s="26" t="s">
        <v>64</v>
      </c>
      <c r="C24" s="27">
        <v>1218966.4399999967</v>
      </c>
      <c r="D24" s="28">
        <v>194006.98</v>
      </c>
      <c r="E24" s="28">
        <v>96265.76</v>
      </c>
      <c r="F24" s="28">
        <v>195299.37000000017</v>
      </c>
      <c r="G24" s="28">
        <v>124889.17</v>
      </c>
      <c r="H24" s="28">
        <v>4922.0300000000007</v>
      </c>
      <c r="I24" s="28">
        <v>15748.409999999998</v>
      </c>
      <c r="J24" s="28">
        <v>42333.549999999996</v>
      </c>
      <c r="K24" s="28">
        <v>4513313.9100000039</v>
      </c>
      <c r="L24" s="28">
        <v>136.16</v>
      </c>
      <c r="M24" s="28">
        <v>35875.820000000007</v>
      </c>
      <c r="N24" s="28">
        <v>99959.610000000015</v>
      </c>
      <c r="O24" s="29">
        <v>40588.67000000002</v>
      </c>
      <c r="P24" s="28">
        <v>102549.53000000003</v>
      </c>
      <c r="Q24" s="28">
        <v>1491160.5499999993</v>
      </c>
      <c r="R24" s="28">
        <v>262574.17999999993</v>
      </c>
      <c r="S24" s="28">
        <v>149794.15000000002</v>
      </c>
      <c r="T24" s="28">
        <v>565286.02</v>
      </c>
      <c r="U24" s="28">
        <v>351796.70000000007</v>
      </c>
      <c r="V24" s="28">
        <v>137495.54999999996</v>
      </c>
      <c r="W24" s="28">
        <v>17154.939999999991</v>
      </c>
      <c r="X24" s="28">
        <v>5.56</v>
      </c>
      <c r="Y24" s="30">
        <f t="shared" si="0"/>
        <v>9660123.0600000005</v>
      </c>
    </row>
    <row r="25" spans="1:25" x14ac:dyDescent="0.3">
      <c r="A25" s="31">
        <f t="shared" si="1"/>
        <v>17</v>
      </c>
      <c r="B25" s="32" t="s">
        <v>65</v>
      </c>
      <c r="C25" s="33">
        <v>293767.10000000021</v>
      </c>
      <c r="D25" s="34">
        <v>11351.570000000016</v>
      </c>
      <c r="E25" s="34">
        <v>62736.85</v>
      </c>
      <c r="F25" s="34">
        <v>261810.67999999991</v>
      </c>
      <c r="G25" s="34">
        <v>31140.400000000009</v>
      </c>
      <c r="H25" s="34">
        <v>8356.220000000003</v>
      </c>
      <c r="I25" s="34">
        <v>571.92999999999995</v>
      </c>
      <c r="J25" s="34">
        <v>424.63000000000005</v>
      </c>
      <c r="K25" s="34">
        <v>7293.2299999999977</v>
      </c>
      <c r="L25" s="34">
        <v>27216.350000000002</v>
      </c>
      <c r="M25" s="34">
        <v>41799.589999999997</v>
      </c>
      <c r="N25" s="34">
        <v>20318.309999999998</v>
      </c>
      <c r="O25" s="35">
        <v>13589.860000000006</v>
      </c>
      <c r="P25" s="34">
        <v>9897.0900000000038</v>
      </c>
      <c r="Q25" s="34">
        <v>478429.89999999967</v>
      </c>
      <c r="R25" s="34">
        <v>118588.38</v>
      </c>
      <c r="S25" s="34">
        <v>125320.42999999995</v>
      </c>
      <c r="T25" s="34">
        <v>83570.679999999993</v>
      </c>
      <c r="U25" s="34">
        <v>1260.9600000000003</v>
      </c>
      <c r="V25" s="34">
        <v>59357.529999999984</v>
      </c>
      <c r="W25" s="34">
        <v>-212.73000000000144</v>
      </c>
      <c r="X25" s="34">
        <v>-0.51999999999999758</v>
      </c>
      <c r="Y25" s="36">
        <f t="shared" si="0"/>
        <v>1656588.4399999997</v>
      </c>
    </row>
    <row r="26" spans="1:25" x14ac:dyDescent="0.3">
      <c r="A26" s="31">
        <f t="shared" si="1"/>
        <v>18</v>
      </c>
      <c r="B26" s="32" t="s">
        <v>66</v>
      </c>
      <c r="C26" s="33">
        <v>20642.399999999994</v>
      </c>
      <c r="D26" s="34">
        <v>1297.6799999999939</v>
      </c>
      <c r="E26" s="34">
        <v>96.570000000000036</v>
      </c>
      <c r="F26" s="34">
        <v>6534.02</v>
      </c>
      <c r="G26" s="34">
        <v>36.270000000000003</v>
      </c>
      <c r="H26" s="34">
        <v>-20.39</v>
      </c>
      <c r="I26" s="34">
        <v>2.5299999999999994</v>
      </c>
      <c r="J26" s="34">
        <v>1045.9899999999998</v>
      </c>
      <c r="K26" s="34">
        <v>4183.2800000000007</v>
      </c>
      <c r="L26" s="34">
        <v>0.51</v>
      </c>
      <c r="M26" s="34">
        <v>0.6100000000000001</v>
      </c>
      <c r="N26" s="34">
        <v>38.980000000000004</v>
      </c>
      <c r="O26" s="35">
        <v>142756.22</v>
      </c>
      <c r="P26" s="34">
        <v>1550.1699999999987</v>
      </c>
      <c r="Q26" s="34">
        <v>33926.449999999983</v>
      </c>
      <c r="R26" s="34">
        <v>-30.060000000000009</v>
      </c>
      <c r="S26" s="34">
        <v>183.17999999999984</v>
      </c>
      <c r="T26" s="34">
        <v>3296.1999999999994</v>
      </c>
      <c r="U26" s="34">
        <v>17.920000000000002</v>
      </c>
      <c r="V26" s="34">
        <v>3743.1899999999996</v>
      </c>
      <c r="W26" s="34">
        <v>-259.71999999999991</v>
      </c>
      <c r="X26" s="34"/>
      <c r="Y26" s="36">
        <f t="shared" si="0"/>
        <v>219042</v>
      </c>
    </row>
    <row r="27" spans="1:25" x14ac:dyDescent="0.3">
      <c r="A27" s="31">
        <f t="shared" si="1"/>
        <v>19</v>
      </c>
      <c r="B27" s="32" t="s">
        <v>67</v>
      </c>
      <c r="C27" s="33">
        <v>1963.44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5">
        <v>203.16</v>
      </c>
      <c r="P27" s="34">
        <v>60.11</v>
      </c>
      <c r="Q27" s="34">
        <v>563.16</v>
      </c>
      <c r="R27" s="34">
        <v>5896.39</v>
      </c>
      <c r="S27" s="34"/>
      <c r="T27" s="34">
        <v>334.83</v>
      </c>
      <c r="U27" s="34"/>
      <c r="V27" s="34"/>
      <c r="W27" s="34"/>
      <c r="X27" s="34"/>
      <c r="Y27" s="36">
        <f t="shared" si="0"/>
        <v>9021.09</v>
      </c>
    </row>
    <row r="28" spans="1:25" x14ac:dyDescent="0.3">
      <c r="A28" s="37">
        <f t="shared" si="1"/>
        <v>20</v>
      </c>
      <c r="B28" s="38" t="s">
        <v>68</v>
      </c>
      <c r="C28" s="39">
        <v>243929.16000000027</v>
      </c>
      <c r="D28" s="40">
        <v>6905.4899999999925</v>
      </c>
      <c r="E28" s="40">
        <v>44542.82</v>
      </c>
      <c r="F28" s="40">
        <v>155081.83999999988</v>
      </c>
      <c r="G28" s="40">
        <v>23768.489999999987</v>
      </c>
      <c r="H28" s="40">
        <v>166.5499999999999</v>
      </c>
      <c r="I28" s="40">
        <v>472.41999999999985</v>
      </c>
      <c r="J28" s="40">
        <v>382.95</v>
      </c>
      <c r="K28" s="40">
        <v>6087.0599999999977</v>
      </c>
      <c r="L28" s="40">
        <v>-6.0200000000000005</v>
      </c>
      <c r="M28" s="40">
        <v>3731.9100000000008</v>
      </c>
      <c r="N28" s="40">
        <v>15905.609999999999</v>
      </c>
      <c r="O28" s="41">
        <v>16955.369999999995</v>
      </c>
      <c r="P28" s="40">
        <v>7286.3500000000022</v>
      </c>
      <c r="Q28" s="40">
        <v>292330.79999999987</v>
      </c>
      <c r="R28" s="40">
        <v>131620.99000000002</v>
      </c>
      <c r="S28" s="40">
        <v>96517.250000000029</v>
      </c>
      <c r="T28" s="40">
        <v>65732.280000000013</v>
      </c>
      <c r="U28" s="40">
        <v>2012.9700000000003</v>
      </c>
      <c r="V28" s="40">
        <v>47016.529999999992</v>
      </c>
      <c r="W28" s="40">
        <v>-11.299999999999603</v>
      </c>
      <c r="X28" s="40">
        <v>2.5499999999999998</v>
      </c>
      <c r="Y28" s="42">
        <f t="shared" si="0"/>
        <v>1160432.07</v>
      </c>
    </row>
    <row r="29" spans="1:25" x14ac:dyDescent="0.3">
      <c r="A29" s="25">
        <f t="shared" si="1"/>
        <v>21</v>
      </c>
      <c r="B29" s="26" t="s">
        <v>69</v>
      </c>
      <c r="C29" s="27">
        <v>140.30000000000004</v>
      </c>
      <c r="D29" s="28">
        <v>13.209999999999987</v>
      </c>
      <c r="E29" s="28">
        <v>4.58</v>
      </c>
      <c r="F29" s="28">
        <v>891.19999999999982</v>
      </c>
      <c r="G29" s="28">
        <v>2.8600000000000012</v>
      </c>
      <c r="H29" s="28">
        <v>0.87999999999999967</v>
      </c>
      <c r="I29" s="28">
        <v>0.2</v>
      </c>
      <c r="J29" s="28">
        <v>0.80999999999999983</v>
      </c>
      <c r="K29" s="28">
        <v>15.379999999999985</v>
      </c>
      <c r="L29" s="28">
        <v>-0.01</v>
      </c>
      <c r="M29" s="28">
        <v>0.33000000000000007</v>
      </c>
      <c r="N29" s="28">
        <v>2.61</v>
      </c>
      <c r="O29" s="29">
        <v>6.3699999999999992</v>
      </c>
      <c r="P29" s="28">
        <v>6.49</v>
      </c>
      <c r="Q29" s="28">
        <v>1811.639999999994</v>
      </c>
      <c r="R29" s="28">
        <v>1.3000000000000003</v>
      </c>
      <c r="S29" s="28">
        <v>14.209999999999999</v>
      </c>
      <c r="T29" s="28">
        <v>15.059999999999993</v>
      </c>
      <c r="U29" s="28">
        <v>0.2</v>
      </c>
      <c r="V29" s="28">
        <v>5.8899999999999988</v>
      </c>
      <c r="W29" s="28">
        <v>0.26000000000000029</v>
      </c>
      <c r="X29" s="28">
        <v>0.01</v>
      </c>
      <c r="Y29" s="30">
        <f t="shared" si="0"/>
        <v>2933.7799999999938</v>
      </c>
    </row>
    <row r="30" spans="1:25" x14ac:dyDescent="0.3">
      <c r="A30" s="31">
        <f t="shared" si="1"/>
        <v>22</v>
      </c>
      <c r="B30" s="32" t="s">
        <v>70</v>
      </c>
      <c r="C30" s="33"/>
      <c r="D30" s="34"/>
      <c r="E30" s="34"/>
      <c r="F30" s="34">
        <v>1909741.04</v>
      </c>
      <c r="G30" s="34"/>
      <c r="H30" s="34"/>
      <c r="I30" s="34"/>
      <c r="J30" s="34"/>
      <c r="K30" s="34"/>
      <c r="L30" s="34"/>
      <c r="M30" s="34"/>
      <c r="N30" s="34"/>
      <c r="O30" s="35"/>
      <c r="P30" s="34"/>
      <c r="Q30" s="34"/>
      <c r="R30" s="34"/>
      <c r="S30" s="34"/>
      <c r="T30" s="34"/>
      <c r="U30" s="34"/>
      <c r="V30" s="34"/>
      <c r="W30" s="34"/>
      <c r="X30" s="34"/>
      <c r="Y30" s="36">
        <f t="shared" si="0"/>
        <v>1909741.04</v>
      </c>
    </row>
    <row r="31" spans="1:25" x14ac:dyDescent="0.3">
      <c r="A31" s="31">
        <f t="shared" si="1"/>
        <v>23</v>
      </c>
      <c r="B31" s="32" t="s">
        <v>71</v>
      </c>
      <c r="C31" s="33">
        <v>5546.620000000029</v>
      </c>
      <c r="D31" s="34">
        <v>318.9699999999994</v>
      </c>
      <c r="E31" s="34">
        <v>9.3600000000000012</v>
      </c>
      <c r="F31" s="34">
        <v>9982.6800000000094</v>
      </c>
      <c r="G31" s="34">
        <v>9.82</v>
      </c>
      <c r="H31" s="34">
        <v>10.690000000000001</v>
      </c>
      <c r="I31" s="34">
        <v>15.869999999999997</v>
      </c>
      <c r="J31" s="34">
        <v>13.280000000000001</v>
      </c>
      <c r="K31" s="34">
        <v>2033.9399999999976</v>
      </c>
      <c r="L31" s="34">
        <v>-0.19</v>
      </c>
      <c r="M31" s="34">
        <v>4.22</v>
      </c>
      <c r="N31" s="34">
        <v>8.16</v>
      </c>
      <c r="O31" s="35">
        <v>55.89999999999997</v>
      </c>
      <c r="P31" s="34">
        <v>374.14</v>
      </c>
      <c r="Q31" s="34">
        <v>18884.660000000003</v>
      </c>
      <c r="R31" s="34">
        <v>24.02000000000001</v>
      </c>
      <c r="S31" s="34">
        <v>179.38000000000002</v>
      </c>
      <c r="T31" s="34">
        <v>6590.9800000000014</v>
      </c>
      <c r="U31" s="34">
        <v>11010.580000000004</v>
      </c>
      <c r="V31" s="34">
        <v>41.269999999999996</v>
      </c>
      <c r="W31" s="34">
        <v>1365.3300000000002</v>
      </c>
      <c r="X31" s="34">
        <v>0.18</v>
      </c>
      <c r="Y31" s="36">
        <f t="shared" si="0"/>
        <v>56479.860000000037</v>
      </c>
    </row>
    <row r="32" spans="1:25" x14ac:dyDescent="0.3">
      <c r="A32" s="31">
        <f t="shared" si="1"/>
        <v>24</v>
      </c>
      <c r="B32" s="32" t="s">
        <v>72</v>
      </c>
      <c r="C32" s="33">
        <v>178927.04999999984</v>
      </c>
      <c r="D32" s="34">
        <v>8614.6400000000049</v>
      </c>
      <c r="E32" s="34">
        <v>292.73</v>
      </c>
      <c r="F32" s="34">
        <v>-16326.540000000021</v>
      </c>
      <c r="G32" s="34">
        <v>184.81</v>
      </c>
      <c r="H32" s="34">
        <v>-176.05</v>
      </c>
      <c r="I32" s="34">
        <v>271706.23000000004</v>
      </c>
      <c r="J32" s="34">
        <v>16044.879999999992</v>
      </c>
      <c r="K32" s="34">
        <v>762975.37</v>
      </c>
      <c r="L32" s="34">
        <v>0.86</v>
      </c>
      <c r="M32" s="34">
        <v>1855.8799999999999</v>
      </c>
      <c r="N32" s="34">
        <v>1120.08</v>
      </c>
      <c r="O32" s="35">
        <v>27541.550000000003</v>
      </c>
      <c r="P32" s="34">
        <v>13327.380000000008</v>
      </c>
      <c r="Q32" s="34">
        <v>183666.71000000017</v>
      </c>
      <c r="R32" s="34">
        <v>7060.3399999999992</v>
      </c>
      <c r="S32" s="34">
        <v>-1648.3399999999938</v>
      </c>
      <c r="T32" s="34">
        <v>55089.69</v>
      </c>
      <c r="U32" s="34">
        <v>36.69</v>
      </c>
      <c r="V32" s="34">
        <v>141231.30999999997</v>
      </c>
      <c r="W32" s="34">
        <v>-822.67</v>
      </c>
      <c r="X32" s="34"/>
      <c r="Y32" s="36">
        <f t="shared" si="0"/>
        <v>1650702.6000000003</v>
      </c>
    </row>
    <row r="33" spans="1:25" x14ac:dyDescent="0.3">
      <c r="A33" s="37">
        <f t="shared" si="1"/>
        <v>25</v>
      </c>
      <c r="B33" s="38" t="s">
        <v>73</v>
      </c>
      <c r="C33" s="39">
        <v>10580645.339999968</v>
      </c>
      <c r="D33" s="40">
        <v>1377904.4899999979</v>
      </c>
      <c r="E33" s="40">
        <v>861132.85999999987</v>
      </c>
      <c r="F33" s="40">
        <v>4204111.1199999945</v>
      </c>
      <c r="G33" s="40">
        <v>994130.50000000058</v>
      </c>
      <c r="H33" s="40">
        <v>1471775.8600000003</v>
      </c>
      <c r="I33" s="40">
        <v>6656741.2000000104</v>
      </c>
      <c r="J33" s="40">
        <v>2132877.1199999996</v>
      </c>
      <c r="K33" s="40">
        <v>21439272.500000011</v>
      </c>
      <c r="L33" s="40">
        <v>685.5100000000001</v>
      </c>
      <c r="M33" s="40">
        <v>396821.87000000011</v>
      </c>
      <c r="N33" s="40">
        <v>1044855.4000000007</v>
      </c>
      <c r="O33" s="41">
        <v>413218.01000000007</v>
      </c>
      <c r="P33" s="40">
        <v>3505063.7999999938</v>
      </c>
      <c r="Q33" s="40">
        <v>19148523.970000044</v>
      </c>
      <c r="R33" s="40">
        <v>1735907.0900000005</v>
      </c>
      <c r="S33" s="40">
        <v>1948046.5899999975</v>
      </c>
      <c r="T33" s="40">
        <v>5375832.0299999993</v>
      </c>
      <c r="U33" s="40">
        <v>2813482.5599999991</v>
      </c>
      <c r="V33" s="40">
        <v>1238122.5599999989</v>
      </c>
      <c r="W33" s="40">
        <v>985833.98000000021</v>
      </c>
      <c r="X33" s="40">
        <v>45073.680000000008</v>
      </c>
      <c r="Y33" s="42">
        <f t="shared" si="0"/>
        <v>88370058.040000036</v>
      </c>
    </row>
    <row r="34" spans="1:25" x14ac:dyDescent="0.3">
      <c r="A34" s="25">
        <f t="shared" si="1"/>
        <v>26</v>
      </c>
      <c r="B34" s="26" t="s">
        <v>74</v>
      </c>
      <c r="C34" s="27">
        <v>7132.5700000000288</v>
      </c>
      <c r="D34" s="28">
        <v>569.81999999999948</v>
      </c>
      <c r="E34" s="28">
        <v>474.96999999999997</v>
      </c>
      <c r="F34" s="28">
        <v>4865.5800000000017</v>
      </c>
      <c r="G34" s="28">
        <v>693.4000000000002</v>
      </c>
      <c r="H34" s="28">
        <v>256.03999999999996</v>
      </c>
      <c r="I34" s="28">
        <v>62.01</v>
      </c>
      <c r="J34" s="28">
        <v>231.19999999999996</v>
      </c>
      <c r="K34" s="28">
        <v>4102.2500000000018</v>
      </c>
      <c r="L34" s="28">
        <v>0.43</v>
      </c>
      <c r="M34" s="28">
        <v>86.07</v>
      </c>
      <c r="N34" s="28">
        <v>377.39</v>
      </c>
      <c r="O34" s="29">
        <v>635.2700000000001</v>
      </c>
      <c r="P34" s="28">
        <v>952.3899999999993</v>
      </c>
      <c r="Q34" s="28">
        <v>24563.979999999967</v>
      </c>
      <c r="R34" s="28">
        <v>7615.4999999999982</v>
      </c>
      <c r="S34" s="28">
        <v>3307.1600000000008</v>
      </c>
      <c r="T34" s="28">
        <v>2021.5199999999998</v>
      </c>
      <c r="U34" s="28">
        <v>57.83</v>
      </c>
      <c r="V34" s="28">
        <v>962.20999999999947</v>
      </c>
      <c r="W34" s="28">
        <v>391.92999999999984</v>
      </c>
      <c r="X34" s="28">
        <v>4.5999999999999996</v>
      </c>
      <c r="Y34" s="30">
        <f t="shared" si="0"/>
        <v>59364.119999999995</v>
      </c>
    </row>
    <row r="35" spans="1:25" x14ac:dyDescent="0.3">
      <c r="A35" s="31">
        <f t="shared" si="1"/>
        <v>27</v>
      </c>
      <c r="B35" s="32" t="s">
        <v>75</v>
      </c>
      <c r="C35" s="33">
        <v>70814.60999999987</v>
      </c>
      <c r="D35" s="34">
        <v>4650.5600000000049</v>
      </c>
      <c r="E35" s="34">
        <v>2627.74</v>
      </c>
      <c r="F35" s="34">
        <v>136722.92999999993</v>
      </c>
      <c r="G35" s="34">
        <v>2884.6000000000004</v>
      </c>
      <c r="H35" s="34">
        <v>140.64000000000001</v>
      </c>
      <c r="I35" s="34">
        <v>56.649999999999991</v>
      </c>
      <c r="J35" s="34">
        <v>169.43</v>
      </c>
      <c r="K35" s="34">
        <v>399928.7899999998</v>
      </c>
      <c r="L35" s="34">
        <v>-3.1</v>
      </c>
      <c r="M35" s="34">
        <v>151.94000000000005</v>
      </c>
      <c r="N35" s="34">
        <v>1959.0500000000002</v>
      </c>
      <c r="O35" s="35">
        <v>739.74000000000012</v>
      </c>
      <c r="P35" s="34">
        <v>3406.3900000000003</v>
      </c>
      <c r="Q35" s="34">
        <v>75022.540000000023</v>
      </c>
      <c r="R35" s="34">
        <v>11855.650000000007</v>
      </c>
      <c r="S35" s="34">
        <v>2590.04</v>
      </c>
      <c r="T35" s="34">
        <v>14269.700000000004</v>
      </c>
      <c r="U35" s="34">
        <v>545.66999999999985</v>
      </c>
      <c r="V35" s="34">
        <v>3292.7500000000018</v>
      </c>
      <c r="W35" s="34">
        <v>-189.03</v>
      </c>
      <c r="X35" s="34">
        <v>2.0499999999999998</v>
      </c>
      <c r="Y35" s="36">
        <f t="shared" si="0"/>
        <v>731639.33999999973</v>
      </c>
    </row>
    <row r="36" spans="1:25" x14ac:dyDescent="0.3">
      <c r="A36" s="31">
        <f t="shared" si="1"/>
        <v>28</v>
      </c>
      <c r="B36" s="32" t="s">
        <v>76</v>
      </c>
      <c r="C36" s="33">
        <v>22606.36999999997</v>
      </c>
      <c r="D36" s="34">
        <v>665.10999999999888</v>
      </c>
      <c r="E36" s="34">
        <v>3022.3399999999997</v>
      </c>
      <c r="F36" s="34">
        <v>36835.119999999995</v>
      </c>
      <c r="G36" s="34">
        <v>3267.4100000000008</v>
      </c>
      <c r="H36" s="34">
        <v>-106.01999999999998</v>
      </c>
      <c r="I36" s="34">
        <v>12.999999999999996</v>
      </c>
      <c r="J36" s="34">
        <v>-55.699999999999996</v>
      </c>
      <c r="K36" s="34">
        <v>-1108.0400000000022</v>
      </c>
      <c r="L36" s="34">
        <v>-2.42</v>
      </c>
      <c r="M36" s="34">
        <v>30.609999999999989</v>
      </c>
      <c r="N36" s="34">
        <v>2155.83</v>
      </c>
      <c r="O36" s="35">
        <v>94.030000000000044</v>
      </c>
      <c r="P36" s="34">
        <v>721.3899999999993</v>
      </c>
      <c r="Q36" s="34">
        <v>30619.270000000008</v>
      </c>
      <c r="R36" s="34">
        <v>1041.8999999999999</v>
      </c>
      <c r="S36" s="34">
        <v>-836.32000000000119</v>
      </c>
      <c r="T36" s="34">
        <v>7463.72</v>
      </c>
      <c r="U36" s="34">
        <v>123.18000000000002</v>
      </c>
      <c r="V36" s="34">
        <v>2403.44</v>
      </c>
      <c r="W36" s="34">
        <v>-423.66000000000008</v>
      </c>
      <c r="X36" s="34">
        <v>-2.17</v>
      </c>
      <c r="Y36" s="36">
        <f t="shared" si="0"/>
        <v>108528.38999999994</v>
      </c>
    </row>
    <row r="37" spans="1:25" x14ac:dyDescent="0.3">
      <c r="A37" s="31">
        <f t="shared" si="1"/>
        <v>29</v>
      </c>
      <c r="B37" s="32" t="s">
        <v>77</v>
      </c>
      <c r="C37" s="33">
        <v>27749.229999999996</v>
      </c>
      <c r="D37" s="34">
        <v>463.38999999999857</v>
      </c>
      <c r="E37" s="34">
        <v>300.96999999999997</v>
      </c>
      <c r="F37" s="34">
        <v>3221.7999999999993</v>
      </c>
      <c r="G37" s="34">
        <v>344.07</v>
      </c>
      <c r="H37" s="34">
        <v>-209.64000000000001</v>
      </c>
      <c r="I37" s="34">
        <v>-27.169999999999998</v>
      </c>
      <c r="J37" s="34">
        <v>-187.34999999999997</v>
      </c>
      <c r="K37" s="34">
        <v>1501.8400000000004</v>
      </c>
      <c r="L37" s="34">
        <v>-3.23</v>
      </c>
      <c r="M37" s="34">
        <v>39.65</v>
      </c>
      <c r="N37" s="34">
        <v>54097.060000000005</v>
      </c>
      <c r="O37" s="35">
        <v>-329.34000000000003</v>
      </c>
      <c r="P37" s="34">
        <v>658.69999999999993</v>
      </c>
      <c r="Q37" s="34">
        <v>10211.520000000002</v>
      </c>
      <c r="R37" s="34">
        <v>29922.209999999992</v>
      </c>
      <c r="S37" s="34">
        <v>181.07000000000011</v>
      </c>
      <c r="T37" s="34">
        <v>10995.280000000004</v>
      </c>
      <c r="U37" s="34">
        <v>12.689999999999998</v>
      </c>
      <c r="V37" s="34">
        <v>759.1</v>
      </c>
      <c r="W37" s="34">
        <v>-333.45000000000005</v>
      </c>
      <c r="X37" s="34">
        <v>-3.88</v>
      </c>
      <c r="Y37" s="36">
        <f t="shared" si="0"/>
        <v>139364.51999999999</v>
      </c>
    </row>
    <row r="38" spans="1:25" x14ac:dyDescent="0.3">
      <c r="A38" s="37">
        <f t="shared" si="1"/>
        <v>30</v>
      </c>
      <c r="B38" s="38" t="s">
        <v>78</v>
      </c>
      <c r="C38" s="39">
        <v>1926777.4000000001</v>
      </c>
      <c r="D38" s="40">
        <v>356367.85999999935</v>
      </c>
      <c r="E38" s="40">
        <v>156079.75</v>
      </c>
      <c r="F38" s="40">
        <v>198969.33999999988</v>
      </c>
      <c r="G38" s="40">
        <v>202834.78999999998</v>
      </c>
      <c r="H38" s="40">
        <v>13353.130000000008</v>
      </c>
      <c r="I38" s="40">
        <v>25433.95</v>
      </c>
      <c r="J38" s="40">
        <v>61778.47</v>
      </c>
      <c r="K38" s="40">
        <v>8245037.0299999816</v>
      </c>
      <c r="L38" s="40">
        <v>219.43</v>
      </c>
      <c r="M38" s="40">
        <v>41370.009999999995</v>
      </c>
      <c r="N38" s="40">
        <v>162168.37</v>
      </c>
      <c r="O38" s="41">
        <v>65337.44000000001</v>
      </c>
      <c r="P38" s="40">
        <v>178783.38999999998</v>
      </c>
      <c r="Q38" s="40">
        <v>2514183.3300000038</v>
      </c>
      <c r="R38" s="40">
        <v>273541.47000000015</v>
      </c>
      <c r="S38" s="40">
        <v>233391.35000000009</v>
      </c>
      <c r="T38" s="40">
        <v>893396.18000000087</v>
      </c>
      <c r="U38" s="40">
        <v>303137.10000000009</v>
      </c>
      <c r="V38" s="40">
        <v>579998.62000000093</v>
      </c>
      <c r="W38" s="40">
        <v>32747.69</v>
      </c>
      <c r="X38" s="40">
        <v>8.93</v>
      </c>
      <c r="Y38" s="42">
        <f t="shared" si="0"/>
        <v>16464915.029999984</v>
      </c>
    </row>
    <row r="39" spans="1:25" x14ac:dyDescent="0.3">
      <c r="A39" s="25">
        <f t="shared" si="1"/>
        <v>31</v>
      </c>
      <c r="B39" s="26" t="s">
        <v>79</v>
      </c>
      <c r="C39" s="27">
        <v>3461112.9799999977</v>
      </c>
      <c r="D39" s="28">
        <v>152363.74000000019</v>
      </c>
      <c r="E39" s="28">
        <v>3014722.4499999997</v>
      </c>
      <c r="F39" s="28">
        <v>2113955.5099999993</v>
      </c>
      <c r="G39" s="28">
        <v>669586.03999999992</v>
      </c>
      <c r="H39" s="28">
        <v>17637.62</v>
      </c>
      <c r="I39" s="28">
        <v>139870.79</v>
      </c>
      <c r="J39" s="28">
        <v>17823.799999999996</v>
      </c>
      <c r="K39" s="28">
        <v>539189.74</v>
      </c>
      <c r="L39" s="28">
        <v>-98.52000000000001</v>
      </c>
      <c r="M39" s="28">
        <v>31017.880000000005</v>
      </c>
      <c r="N39" s="28">
        <v>291840.96000000008</v>
      </c>
      <c r="O39" s="29">
        <v>333880.81</v>
      </c>
      <c r="P39" s="28">
        <v>354769.91000000021</v>
      </c>
      <c r="Q39" s="28">
        <v>6304468.0099999979</v>
      </c>
      <c r="R39" s="28">
        <v>1325725.0799999996</v>
      </c>
      <c r="S39" s="28">
        <v>744800.7700000006</v>
      </c>
      <c r="T39" s="28">
        <v>1294200.9400000006</v>
      </c>
      <c r="U39" s="28">
        <v>87976.799999999988</v>
      </c>
      <c r="V39" s="28">
        <v>2778915.4799999981</v>
      </c>
      <c r="W39" s="28">
        <v>281492.32</v>
      </c>
      <c r="X39" s="28">
        <v>12965.31</v>
      </c>
      <c r="Y39" s="30">
        <f t="shared" si="0"/>
        <v>23968218.419999994</v>
      </c>
    </row>
    <row r="40" spans="1:25" x14ac:dyDescent="0.3">
      <c r="A40" s="31">
        <f t="shared" si="1"/>
        <v>32</v>
      </c>
      <c r="B40" s="32" t="s">
        <v>80</v>
      </c>
      <c r="C40" s="33">
        <v>18436572.849999972</v>
      </c>
      <c r="D40" s="34">
        <v>2008560.8499999973</v>
      </c>
      <c r="E40" s="34">
        <v>1163221.79</v>
      </c>
      <c r="F40" s="34">
        <v>5726226.5499999952</v>
      </c>
      <c r="G40" s="34">
        <v>1212386.2</v>
      </c>
      <c r="H40" s="34">
        <v>2282762.9200000023</v>
      </c>
      <c r="I40" s="34">
        <v>15265638.650000012</v>
      </c>
      <c r="J40" s="34">
        <v>1903088.3299999991</v>
      </c>
      <c r="K40" s="34">
        <v>23916622.200000014</v>
      </c>
      <c r="L40" s="34">
        <v>212250.77000000002</v>
      </c>
      <c r="M40" s="34">
        <v>2688978.9900000007</v>
      </c>
      <c r="N40" s="34">
        <v>1206935.1299999997</v>
      </c>
      <c r="O40" s="35">
        <v>26287023.589999996</v>
      </c>
      <c r="P40" s="34">
        <v>4121131.1700000069</v>
      </c>
      <c r="Q40" s="34">
        <v>28310691.390000142</v>
      </c>
      <c r="R40" s="34">
        <v>7101295.8200000003</v>
      </c>
      <c r="S40" s="34">
        <v>2288663.63</v>
      </c>
      <c r="T40" s="34">
        <v>7499721.060000007</v>
      </c>
      <c r="U40" s="34">
        <v>4109691.6099999994</v>
      </c>
      <c r="V40" s="34">
        <v>3763657.6600000025</v>
      </c>
      <c r="W40" s="34">
        <v>1278449.1200000006</v>
      </c>
      <c r="X40" s="34">
        <v>232991.46000000005</v>
      </c>
      <c r="Y40" s="36">
        <f t="shared" si="0"/>
        <v>161016561.74000013</v>
      </c>
    </row>
    <row r="41" spans="1:25" x14ac:dyDescent="0.3">
      <c r="A41" s="31">
        <f t="shared" si="1"/>
        <v>33</v>
      </c>
      <c r="B41" s="32" t="s">
        <v>81</v>
      </c>
      <c r="C41" s="33">
        <v>1785.9699999999998</v>
      </c>
      <c r="D41" s="34"/>
      <c r="E41" s="34"/>
      <c r="F41" s="34">
        <v>5068.25</v>
      </c>
      <c r="G41" s="34"/>
      <c r="H41" s="34"/>
      <c r="I41" s="34"/>
      <c r="J41" s="34"/>
      <c r="K41" s="34"/>
      <c r="L41" s="34"/>
      <c r="M41" s="34"/>
      <c r="N41" s="34"/>
      <c r="O41" s="35"/>
      <c r="P41" s="34">
        <v>54.33</v>
      </c>
      <c r="Q41" s="34">
        <v>627.6</v>
      </c>
      <c r="R41" s="34"/>
      <c r="S41" s="34"/>
      <c r="T41" s="34">
        <v>248.24</v>
      </c>
      <c r="U41" s="34"/>
      <c r="V41" s="34"/>
      <c r="W41" s="34"/>
      <c r="X41" s="34"/>
      <c r="Y41" s="36">
        <f t="shared" si="0"/>
        <v>7784.3899999999994</v>
      </c>
    </row>
    <row r="42" spans="1:25" x14ac:dyDescent="0.3">
      <c r="A42" s="31">
        <f t="shared" si="1"/>
        <v>34</v>
      </c>
      <c r="B42" s="32" t="s">
        <v>82</v>
      </c>
      <c r="C42" s="33">
        <v>1779.38</v>
      </c>
      <c r="D42" s="34"/>
      <c r="E42" s="34"/>
      <c r="F42" s="34">
        <v>1829.69</v>
      </c>
      <c r="G42" s="34"/>
      <c r="H42" s="34"/>
      <c r="I42" s="34"/>
      <c r="J42" s="34"/>
      <c r="K42" s="34"/>
      <c r="L42" s="34"/>
      <c r="M42" s="34"/>
      <c r="N42" s="34"/>
      <c r="O42" s="35"/>
      <c r="P42" s="34">
        <v>119.94</v>
      </c>
      <c r="Q42" s="34">
        <v>1584.85</v>
      </c>
      <c r="R42" s="34">
        <v>2871.0199999999995</v>
      </c>
      <c r="S42" s="34"/>
      <c r="T42" s="34">
        <v>4713.2299999999996</v>
      </c>
      <c r="U42" s="34"/>
      <c r="V42" s="34">
        <v>149.47999999999999</v>
      </c>
      <c r="W42" s="34"/>
      <c r="X42" s="34"/>
      <c r="Y42" s="36">
        <f t="shared" si="0"/>
        <v>13047.59</v>
      </c>
    </row>
    <row r="43" spans="1:25" x14ac:dyDescent="0.3">
      <c r="A43" s="37">
        <f t="shared" si="1"/>
        <v>35</v>
      </c>
      <c r="B43" s="38" t="s">
        <v>83</v>
      </c>
      <c r="C43" s="39">
        <v>1954.9900000000002</v>
      </c>
      <c r="D43" s="40"/>
      <c r="E43" s="40"/>
      <c r="F43" s="40">
        <v>6255.79</v>
      </c>
      <c r="G43" s="40"/>
      <c r="H43" s="40"/>
      <c r="I43" s="40"/>
      <c r="J43" s="40"/>
      <c r="K43" s="40"/>
      <c r="L43" s="40"/>
      <c r="M43" s="40"/>
      <c r="N43" s="40"/>
      <c r="O43" s="41"/>
      <c r="P43" s="40">
        <v>65.989999999999995</v>
      </c>
      <c r="Q43" s="40">
        <v>774.75</v>
      </c>
      <c r="R43" s="40"/>
      <c r="S43" s="40"/>
      <c r="T43" s="40">
        <v>294.10000000000002</v>
      </c>
      <c r="U43" s="40"/>
      <c r="V43" s="40"/>
      <c r="W43" s="40"/>
      <c r="X43" s="40"/>
      <c r="Y43" s="42">
        <f t="shared" si="0"/>
        <v>9345.6200000000008</v>
      </c>
    </row>
    <row r="44" spans="1:25" x14ac:dyDescent="0.3">
      <c r="A44" s="25">
        <f t="shared" si="1"/>
        <v>36</v>
      </c>
      <c r="B44" s="26" t="s">
        <v>84</v>
      </c>
      <c r="C44" s="27">
        <v>2343.2399999999998</v>
      </c>
      <c r="D44" s="28"/>
      <c r="E44" s="28"/>
      <c r="F44" s="28">
        <v>7210.64</v>
      </c>
      <c r="G44" s="28"/>
      <c r="H44" s="28"/>
      <c r="I44" s="28"/>
      <c r="J44" s="28"/>
      <c r="K44" s="28"/>
      <c r="L44" s="28"/>
      <c r="M44" s="28"/>
      <c r="N44" s="28"/>
      <c r="O44" s="29"/>
      <c r="P44" s="28">
        <v>77.36</v>
      </c>
      <c r="Q44" s="28">
        <v>920.95999999999992</v>
      </c>
      <c r="R44" s="28"/>
      <c r="S44" s="28"/>
      <c r="T44" s="28">
        <v>351.48</v>
      </c>
      <c r="U44" s="28"/>
      <c r="V44" s="28"/>
      <c r="W44" s="28">
        <v>1685.26</v>
      </c>
      <c r="X44" s="28"/>
      <c r="Y44" s="30">
        <f t="shared" si="0"/>
        <v>12588.94</v>
      </c>
    </row>
    <row r="45" spans="1:25" x14ac:dyDescent="0.3">
      <c r="A45" s="31">
        <f t="shared" si="1"/>
        <v>37</v>
      </c>
      <c r="B45" s="32" t="s">
        <v>85</v>
      </c>
      <c r="C45" s="33">
        <v>1256.6800000000003</v>
      </c>
      <c r="D45" s="34"/>
      <c r="E45" s="34"/>
      <c r="F45" s="34"/>
      <c r="G45" s="34"/>
      <c r="H45" s="34"/>
      <c r="I45" s="34"/>
      <c r="J45" s="34"/>
      <c r="K45" s="34">
        <v>12768.54</v>
      </c>
      <c r="L45" s="34"/>
      <c r="M45" s="34"/>
      <c r="N45" s="34"/>
      <c r="O45" s="35"/>
      <c r="P45" s="34">
        <v>65.28</v>
      </c>
      <c r="Q45" s="34">
        <v>837.83999999999992</v>
      </c>
      <c r="R45" s="34">
        <v>3427.32</v>
      </c>
      <c r="S45" s="34"/>
      <c r="T45" s="34">
        <v>330.94</v>
      </c>
      <c r="U45" s="34"/>
      <c r="V45" s="34"/>
      <c r="W45" s="34"/>
      <c r="X45" s="34"/>
      <c r="Y45" s="36">
        <f t="shared" si="0"/>
        <v>18686.600000000002</v>
      </c>
    </row>
    <row r="46" spans="1:25" x14ac:dyDescent="0.3">
      <c r="A46" s="31">
        <f t="shared" si="1"/>
        <v>38</v>
      </c>
      <c r="B46" s="32" t="s">
        <v>86</v>
      </c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5"/>
      <c r="P46" s="34"/>
      <c r="Q46" s="34"/>
      <c r="R46" s="34"/>
      <c r="S46" s="34"/>
      <c r="T46" s="34"/>
      <c r="U46" s="34">
        <v>530</v>
      </c>
      <c r="V46" s="34"/>
      <c r="W46" s="34"/>
      <c r="X46" s="34"/>
      <c r="Y46" s="36">
        <f t="shared" si="0"/>
        <v>530</v>
      </c>
    </row>
    <row r="47" spans="1:25" x14ac:dyDescent="0.3">
      <c r="A47" s="31">
        <f t="shared" si="1"/>
        <v>39</v>
      </c>
      <c r="B47" s="32" t="s">
        <v>87</v>
      </c>
      <c r="C47" s="33">
        <v>198.11</v>
      </c>
      <c r="D47" s="34"/>
      <c r="E47" s="34"/>
      <c r="F47" s="34">
        <v>488.86</v>
      </c>
      <c r="G47" s="34"/>
      <c r="H47" s="34"/>
      <c r="I47" s="34"/>
      <c r="J47" s="34"/>
      <c r="K47" s="34"/>
      <c r="L47" s="34"/>
      <c r="M47" s="34"/>
      <c r="N47" s="34"/>
      <c r="O47" s="35"/>
      <c r="P47" s="34">
        <v>5.42</v>
      </c>
      <c r="Q47" s="34">
        <v>60.2</v>
      </c>
      <c r="R47" s="34"/>
      <c r="S47" s="34"/>
      <c r="T47" s="34">
        <v>23.509999999999998</v>
      </c>
      <c r="U47" s="34"/>
      <c r="V47" s="34"/>
      <c r="W47" s="34"/>
      <c r="X47" s="34"/>
      <c r="Y47" s="36">
        <f t="shared" si="0"/>
        <v>776.1</v>
      </c>
    </row>
    <row r="48" spans="1:25" x14ac:dyDescent="0.3">
      <c r="A48" s="37">
        <f t="shared" si="1"/>
        <v>40</v>
      </c>
      <c r="B48" s="38" t="s">
        <v>88</v>
      </c>
      <c r="C48" s="39">
        <v>3920.5200000000009</v>
      </c>
      <c r="D48" s="40">
        <v>199.48</v>
      </c>
      <c r="E48" s="40">
        <v>243.73</v>
      </c>
      <c r="F48" s="40">
        <v>5661.7999999999993</v>
      </c>
      <c r="G48" s="40">
        <v>242</v>
      </c>
      <c r="H48" s="40">
        <v>-200.02999999999997</v>
      </c>
      <c r="I48" s="40">
        <v>-37.359999999999992</v>
      </c>
      <c r="J48" s="40">
        <v>-172.27</v>
      </c>
      <c r="K48" s="40">
        <v>-2826.5899999999938</v>
      </c>
      <c r="L48" s="40">
        <v>-3.26</v>
      </c>
      <c r="M48" s="40">
        <v>-42.720000000000013</v>
      </c>
      <c r="N48" s="40">
        <v>163.45999999999998</v>
      </c>
      <c r="O48" s="41">
        <v>-339.39000000000016</v>
      </c>
      <c r="P48" s="40">
        <v>-132.16999999999987</v>
      </c>
      <c r="Q48" s="40">
        <v>2029.9999999999989</v>
      </c>
      <c r="R48" s="40">
        <v>9.9100000000000872</v>
      </c>
      <c r="S48" s="40">
        <v>-135.85999999999993</v>
      </c>
      <c r="T48" s="40">
        <v>1030.6499999999994</v>
      </c>
      <c r="U48" s="40">
        <v>6943.4500000000007</v>
      </c>
      <c r="V48" s="40">
        <v>314.22999999999996</v>
      </c>
      <c r="W48" s="40">
        <v>-318.77</v>
      </c>
      <c r="X48" s="40">
        <v>-3.6700000000000004</v>
      </c>
      <c r="Y48" s="42">
        <f t="shared" si="0"/>
        <v>16547.14</v>
      </c>
    </row>
    <row r="49" spans="1:25" x14ac:dyDescent="0.3">
      <c r="A49" s="25">
        <f t="shared" si="1"/>
        <v>41</v>
      </c>
      <c r="B49" s="26" t="s">
        <v>89</v>
      </c>
      <c r="C49" s="27">
        <v>82555.649999999965</v>
      </c>
      <c r="D49" s="28">
        <v>3086.1900000000037</v>
      </c>
      <c r="E49" s="28">
        <v>11324.640000000001</v>
      </c>
      <c r="F49" s="28">
        <v>75451.009999999907</v>
      </c>
      <c r="G49" s="28">
        <v>12273.209999999995</v>
      </c>
      <c r="H49" s="28">
        <v>130.64999999999998</v>
      </c>
      <c r="I49" s="28">
        <v>240.78000000000003</v>
      </c>
      <c r="J49" s="28">
        <v>238.75</v>
      </c>
      <c r="K49" s="28">
        <v>3366.4199999999964</v>
      </c>
      <c r="L49" s="28">
        <v>-2.5300000000000002</v>
      </c>
      <c r="M49" s="28">
        <v>2583.8999999999992</v>
      </c>
      <c r="N49" s="28">
        <v>8224.6699999999983</v>
      </c>
      <c r="O49" s="29">
        <v>19047.610000000008</v>
      </c>
      <c r="P49" s="28">
        <v>3471.5000000000005</v>
      </c>
      <c r="Q49" s="28">
        <v>66555.510000000009</v>
      </c>
      <c r="R49" s="28">
        <v>8447.5600000000013</v>
      </c>
      <c r="S49" s="28">
        <v>11590.799999999996</v>
      </c>
      <c r="T49" s="28">
        <v>30613.709999999988</v>
      </c>
      <c r="U49" s="28">
        <v>24180.61</v>
      </c>
      <c r="V49" s="28">
        <v>24355.870000000021</v>
      </c>
      <c r="W49" s="28">
        <v>492.38999999999965</v>
      </c>
      <c r="X49" s="28">
        <v>2.21</v>
      </c>
      <c r="Y49" s="30">
        <f t="shared" si="0"/>
        <v>388231.10999999981</v>
      </c>
    </row>
    <row r="50" spans="1:25" x14ac:dyDescent="0.3">
      <c r="A50" s="31">
        <f t="shared" si="1"/>
        <v>42</v>
      </c>
      <c r="B50" s="32" t="s">
        <v>90</v>
      </c>
      <c r="C50" s="33">
        <v>62410.41</v>
      </c>
      <c r="D50" s="34"/>
      <c r="E50" s="34"/>
      <c r="F50" s="34">
        <v>57555.319999999992</v>
      </c>
      <c r="G50" s="34"/>
      <c r="H50" s="34"/>
      <c r="I50" s="34"/>
      <c r="J50" s="34"/>
      <c r="K50" s="34">
        <v>278.73</v>
      </c>
      <c r="L50" s="34"/>
      <c r="M50" s="34">
        <v>690.5</v>
      </c>
      <c r="N50" s="34"/>
      <c r="O50" s="35">
        <v>197223.02000000002</v>
      </c>
      <c r="P50" s="34">
        <v>2814.28</v>
      </c>
      <c r="Q50" s="34">
        <v>35081.06</v>
      </c>
      <c r="R50" s="34"/>
      <c r="S50" s="34"/>
      <c r="T50" s="34">
        <v>4316.6400000000003</v>
      </c>
      <c r="U50" s="34"/>
      <c r="V50" s="34">
        <v>877.85</v>
      </c>
      <c r="W50" s="34"/>
      <c r="X50" s="34"/>
      <c r="Y50" s="36">
        <f t="shared" si="0"/>
        <v>361247.81</v>
      </c>
    </row>
    <row r="51" spans="1:25" x14ac:dyDescent="0.3">
      <c r="A51" s="31">
        <f t="shared" si="1"/>
        <v>43</v>
      </c>
      <c r="B51" s="32" t="s">
        <v>91</v>
      </c>
      <c r="C51" s="33">
        <v>1791626.5700000031</v>
      </c>
      <c r="D51" s="34">
        <v>239811.63000000006</v>
      </c>
      <c r="E51" s="34">
        <v>52149.63</v>
      </c>
      <c r="F51" s="34">
        <v>131067.02000000008</v>
      </c>
      <c r="G51" s="34">
        <v>883.03</v>
      </c>
      <c r="H51" s="34">
        <v>8589.3000000000011</v>
      </c>
      <c r="I51" s="34">
        <v>3911.8999999999996</v>
      </c>
      <c r="J51" s="34">
        <v>26482.789999999997</v>
      </c>
      <c r="K51" s="34">
        <v>10185299.690000007</v>
      </c>
      <c r="L51" s="34">
        <v>308.92</v>
      </c>
      <c r="M51" s="34">
        <v>52797.4</v>
      </c>
      <c r="N51" s="34">
        <v>5615.11</v>
      </c>
      <c r="O51" s="35">
        <v>82671.539999999994</v>
      </c>
      <c r="P51" s="34">
        <v>206613.36</v>
      </c>
      <c r="Q51" s="34">
        <v>2795058.3100000024</v>
      </c>
      <c r="R51" s="34">
        <v>290339.70999999996</v>
      </c>
      <c r="S51" s="34">
        <v>301526.01999999984</v>
      </c>
      <c r="T51" s="34">
        <v>1023469.63</v>
      </c>
      <c r="U51" s="34">
        <v>344094.48000000004</v>
      </c>
      <c r="V51" s="34">
        <v>182001.95000000007</v>
      </c>
      <c r="W51" s="34">
        <v>21209.55</v>
      </c>
      <c r="X51" s="34">
        <v>12.29</v>
      </c>
      <c r="Y51" s="36">
        <f t="shared" si="0"/>
        <v>17745539.830000009</v>
      </c>
    </row>
    <row r="52" spans="1:25" x14ac:dyDescent="0.3">
      <c r="A52" s="31">
        <f t="shared" si="1"/>
        <v>44</v>
      </c>
      <c r="B52" s="32" t="s">
        <v>92</v>
      </c>
      <c r="C52" s="33">
        <v>2191.4900000000002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5">
        <v>8934.17</v>
      </c>
      <c r="P52" s="34">
        <v>153.82</v>
      </c>
      <c r="Q52" s="34">
        <v>1670.97</v>
      </c>
      <c r="R52" s="34"/>
      <c r="S52" s="34"/>
      <c r="T52" s="34">
        <v>3255.95</v>
      </c>
      <c r="U52" s="34"/>
      <c r="V52" s="34">
        <v>53.97</v>
      </c>
      <c r="W52" s="34"/>
      <c r="X52" s="34"/>
      <c r="Y52" s="36">
        <f t="shared" si="0"/>
        <v>16260.369999999997</v>
      </c>
    </row>
    <row r="53" spans="1:25" x14ac:dyDescent="0.3">
      <c r="A53" s="37">
        <f t="shared" si="1"/>
        <v>45</v>
      </c>
      <c r="B53" s="38" t="s">
        <v>93</v>
      </c>
      <c r="C53" s="39">
        <v>4069.04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1"/>
      <c r="P53" s="40">
        <v>139.83000000000001</v>
      </c>
      <c r="Q53" s="40">
        <v>1373.81</v>
      </c>
      <c r="R53" s="40">
        <v>14443.83</v>
      </c>
      <c r="S53" s="40"/>
      <c r="T53" s="40">
        <v>813.66</v>
      </c>
      <c r="U53" s="40"/>
      <c r="V53" s="40"/>
      <c r="W53" s="40"/>
      <c r="X53" s="40"/>
      <c r="Y53" s="42">
        <f t="shared" si="0"/>
        <v>20840.170000000002</v>
      </c>
    </row>
    <row r="54" spans="1:25" x14ac:dyDescent="0.3">
      <c r="A54" s="25">
        <f t="shared" si="1"/>
        <v>46</v>
      </c>
      <c r="B54" s="26" t="s">
        <v>94</v>
      </c>
      <c r="C54" s="27">
        <v>130956.51000000002</v>
      </c>
      <c r="D54" s="28"/>
      <c r="E54" s="28"/>
      <c r="F54" s="28">
        <v>13294.64</v>
      </c>
      <c r="G54" s="28"/>
      <c r="H54" s="28"/>
      <c r="I54" s="28"/>
      <c r="J54" s="28"/>
      <c r="K54" s="28">
        <v>634443.36</v>
      </c>
      <c r="L54" s="28"/>
      <c r="M54" s="28"/>
      <c r="N54" s="28"/>
      <c r="O54" s="29"/>
      <c r="P54" s="28">
        <v>6166.78</v>
      </c>
      <c r="Q54" s="28">
        <v>76619.560000000012</v>
      </c>
      <c r="R54" s="28">
        <v>9028.2900000000009</v>
      </c>
      <c r="S54" s="28"/>
      <c r="T54" s="28">
        <v>15912.210000000001</v>
      </c>
      <c r="U54" s="28"/>
      <c r="V54" s="28"/>
      <c r="W54" s="28"/>
      <c r="X54" s="28"/>
      <c r="Y54" s="30">
        <f t="shared" si="0"/>
        <v>886421.35000000009</v>
      </c>
    </row>
    <row r="55" spans="1:25" x14ac:dyDescent="0.3">
      <c r="A55" s="31">
        <f t="shared" si="1"/>
        <v>47</v>
      </c>
      <c r="B55" s="32" t="s">
        <v>95</v>
      </c>
      <c r="C55" s="33">
        <v>-170.39999999999998</v>
      </c>
      <c r="D55" s="34"/>
      <c r="E55" s="34"/>
      <c r="F55" s="34">
        <v>-532.30999999999995</v>
      </c>
      <c r="G55" s="34"/>
      <c r="H55" s="34"/>
      <c r="I55" s="34"/>
      <c r="J55" s="34"/>
      <c r="K55" s="34"/>
      <c r="L55" s="34"/>
      <c r="M55" s="34"/>
      <c r="N55" s="34"/>
      <c r="O55" s="35"/>
      <c r="P55" s="34">
        <v>-6.9400000000000013</v>
      </c>
      <c r="Q55" s="34">
        <v>-53.5</v>
      </c>
      <c r="R55" s="34"/>
      <c r="S55" s="34"/>
      <c r="T55" s="34">
        <v>-12.43</v>
      </c>
      <c r="U55" s="34">
        <v>-530</v>
      </c>
      <c r="V55" s="34"/>
      <c r="W55" s="34"/>
      <c r="X55" s="34"/>
      <c r="Y55" s="36">
        <f t="shared" si="0"/>
        <v>-1305.58</v>
      </c>
    </row>
    <row r="56" spans="1:25" x14ac:dyDescent="0.3">
      <c r="A56" s="31">
        <f t="shared" si="1"/>
        <v>48</v>
      </c>
      <c r="B56" s="32" t="s">
        <v>96</v>
      </c>
      <c r="C56" s="33">
        <v>11871120.309999974</v>
      </c>
      <c r="D56" s="34">
        <v>1095417.7000000014</v>
      </c>
      <c r="E56" s="34">
        <v>959074.32999999973</v>
      </c>
      <c r="F56" s="34">
        <v>5729079.0899999896</v>
      </c>
      <c r="G56" s="34">
        <v>1064595.6100000001</v>
      </c>
      <c r="H56" s="34">
        <v>1623399.4199999995</v>
      </c>
      <c r="I56" s="34">
        <v>8015699.3600000041</v>
      </c>
      <c r="J56" s="34">
        <v>1229899.3799999999</v>
      </c>
      <c r="K56" s="34">
        <v>7018189.0299999891</v>
      </c>
      <c r="L56" s="34">
        <v>84761.030000000013</v>
      </c>
      <c r="M56" s="34">
        <v>1172341.7499999986</v>
      </c>
      <c r="N56" s="34">
        <v>1020719.0100000001</v>
      </c>
      <c r="O56" s="35">
        <v>11000321.110000012</v>
      </c>
      <c r="P56" s="34">
        <v>4131216.5699999915</v>
      </c>
      <c r="Q56" s="34">
        <v>23223305.98</v>
      </c>
      <c r="R56" s="34">
        <v>2543069.5700000036</v>
      </c>
      <c r="S56" s="34">
        <v>2213858.5000000009</v>
      </c>
      <c r="T56" s="34">
        <v>4819883.5799999954</v>
      </c>
      <c r="U56" s="34">
        <v>2973520.8400000008</v>
      </c>
      <c r="V56" s="34">
        <v>1484919.7800000012</v>
      </c>
      <c r="W56" s="34">
        <v>1044102.49</v>
      </c>
      <c r="X56" s="34">
        <v>2976.56</v>
      </c>
      <c r="Y56" s="36">
        <f t="shared" si="0"/>
        <v>94321470.99999997</v>
      </c>
    </row>
    <row r="57" spans="1:25" x14ac:dyDescent="0.3">
      <c r="A57" s="31">
        <f t="shared" si="1"/>
        <v>49</v>
      </c>
      <c r="B57" s="32" t="s">
        <v>97</v>
      </c>
      <c r="C57" s="33">
        <v>2937430.8299999894</v>
      </c>
      <c r="D57" s="34">
        <v>313359.20999999985</v>
      </c>
      <c r="E57" s="34">
        <v>181410.87</v>
      </c>
      <c r="F57" s="34">
        <v>1328795.6699999992</v>
      </c>
      <c r="G57" s="34">
        <v>201287.48</v>
      </c>
      <c r="H57" s="34">
        <v>347360.32999999996</v>
      </c>
      <c r="I57" s="34">
        <v>2706761.9299999974</v>
      </c>
      <c r="J57" s="34">
        <v>357699.17000000016</v>
      </c>
      <c r="K57" s="34">
        <v>6043567.7399999872</v>
      </c>
      <c r="L57" s="34">
        <v>5517.46</v>
      </c>
      <c r="M57" s="34">
        <v>153612.05999999997</v>
      </c>
      <c r="N57" s="34">
        <v>227000.58999999994</v>
      </c>
      <c r="O57" s="35">
        <v>1353336.1799999997</v>
      </c>
      <c r="P57" s="34">
        <v>703515.83000000298</v>
      </c>
      <c r="Q57" s="34">
        <v>4508339.7599999961</v>
      </c>
      <c r="R57" s="34">
        <v>648003.62000000011</v>
      </c>
      <c r="S57" s="34">
        <v>320565.59000000003</v>
      </c>
      <c r="T57" s="34">
        <v>1641726.2900000047</v>
      </c>
      <c r="U57" s="34">
        <v>867350.61000000022</v>
      </c>
      <c r="V57" s="34">
        <v>804659.21000000217</v>
      </c>
      <c r="W57" s="34">
        <v>142616.4899999999</v>
      </c>
      <c r="X57" s="34">
        <v>9575.619999999999</v>
      </c>
      <c r="Y57" s="36">
        <f t="shared" si="0"/>
        <v>25803492.539999984</v>
      </c>
    </row>
    <row r="58" spans="1:25" x14ac:dyDescent="0.3">
      <c r="A58" s="37">
        <f t="shared" si="1"/>
        <v>50</v>
      </c>
      <c r="B58" s="38" t="s">
        <v>98</v>
      </c>
      <c r="C58" s="39">
        <v>409497.60000000021</v>
      </c>
      <c r="D58" s="40">
        <v>58291.679999999891</v>
      </c>
      <c r="E58" s="40">
        <v>21393.289999999997</v>
      </c>
      <c r="F58" s="40">
        <v>260290.27</v>
      </c>
      <c r="G58" s="40">
        <v>25601.040000000001</v>
      </c>
      <c r="H58" s="40">
        <v>17093.729999999996</v>
      </c>
      <c r="I58" s="40">
        <v>684373.23999999987</v>
      </c>
      <c r="J58" s="40">
        <v>123255.26</v>
      </c>
      <c r="K58" s="40">
        <v>538696.46</v>
      </c>
      <c r="L58" s="40">
        <v>8.5</v>
      </c>
      <c r="M58" s="40">
        <v>9477.0799999999981</v>
      </c>
      <c r="N58" s="40">
        <v>62479.03</v>
      </c>
      <c r="O58" s="41">
        <v>12727.179999999998</v>
      </c>
      <c r="P58" s="40">
        <v>126224.62999999996</v>
      </c>
      <c r="Q58" s="40">
        <v>804930.43000000122</v>
      </c>
      <c r="R58" s="40">
        <v>82698.929999999978</v>
      </c>
      <c r="S58" s="40">
        <v>54759.289999999994</v>
      </c>
      <c r="T58" s="40">
        <v>273490.39999999985</v>
      </c>
      <c r="U58" s="40">
        <v>46879.11</v>
      </c>
      <c r="V58" s="40">
        <v>60816.310000000005</v>
      </c>
      <c r="W58" s="40">
        <v>31650.999999999993</v>
      </c>
      <c r="X58" s="40">
        <v>19410.78</v>
      </c>
      <c r="Y58" s="42">
        <f t="shared" si="0"/>
        <v>3724045.2400000012</v>
      </c>
    </row>
    <row r="59" spans="1:25" x14ac:dyDescent="0.3">
      <c r="A59" s="25">
        <f t="shared" si="1"/>
        <v>51</v>
      </c>
      <c r="B59" s="26" t="s">
        <v>99</v>
      </c>
      <c r="C59" s="27">
        <v>59807.729999999996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9">
        <v>2696.17</v>
      </c>
      <c r="P59" s="28">
        <v>7315.84</v>
      </c>
      <c r="Q59" s="28">
        <v>87862.260000000009</v>
      </c>
      <c r="R59" s="28">
        <v>316.95</v>
      </c>
      <c r="S59" s="28"/>
      <c r="T59" s="28">
        <v>416580.41000000003</v>
      </c>
      <c r="U59" s="28"/>
      <c r="V59" s="28">
        <v>10060.800000000001</v>
      </c>
      <c r="W59" s="28"/>
      <c r="X59" s="28"/>
      <c r="Y59" s="30">
        <f t="shared" si="0"/>
        <v>584640.16000000015</v>
      </c>
    </row>
    <row r="60" spans="1:25" x14ac:dyDescent="0.3">
      <c r="A60" s="31">
        <f t="shared" si="1"/>
        <v>52</v>
      </c>
      <c r="B60" s="32" t="s">
        <v>100</v>
      </c>
      <c r="C60" s="33">
        <v>11746070.270000033</v>
      </c>
      <c r="D60" s="34">
        <v>1609579.8200000033</v>
      </c>
      <c r="E60" s="34">
        <v>699513.68000000017</v>
      </c>
      <c r="F60" s="34">
        <v>3635139.5799999996</v>
      </c>
      <c r="G60" s="34">
        <v>890034.45999999985</v>
      </c>
      <c r="H60" s="34">
        <v>1847159.3500000003</v>
      </c>
      <c r="I60" s="34">
        <v>22493749.780000005</v>
      </c>
      <c r="J60" s="34">
        <v>3411017.5800000005</v>
      </c>
      <c r="K60" s="34">
        <v>22973212.550000053</v>
      </c>
      <c r="L60" s="34">
        <v>373.79999999999995</v>
      </c>
      <c r="M60" s="34">
        <v>257635.57999999993</v>
      </c>
      <c r="N60" s="34">
        <v>1090416.7000000004</v>
      </c>
      <c r="O60" s="35">
        <v>421847.13999999978</v>
      </c>
      <c r="P60" s="34">
        <v>4052189.9600000051</v>
      </c>
      <c r="Q60" s="34">
        <v>24589824.450000037</v>
      </c>
      <c r="R60" s="34">
        <v>2161634.0999999996</v>
      </c>
      <c r="S60" s="34">
        <v>1876007.8300000003</v>
      </c>
      <c r="T60" s="34">
        <v>6250114.2800000021</v>
      </c>
      <c r="U60" s="34">
        <v>2858521.7499999981</v>
      </c>
      <c r="V60" s="34">
        <v>3925559.9599999995</v>
      </c>
      <c r="W60" s="34">
        <v>904192.58999999985</v>
      </c>
      <c r="X60" s="34">
        <v>2813.0700000000006</v>
      </c>
      <c r="Y60" s="36">
        <f t="shared" si="0"/>
        <v>117696608.28000012</v>
      </c>
    </row>
    <row r="61" spans="1:25" x14ac:dyDescent="0.3">
      <c r="A61" s="31">
        <f t="shared" si="1"/>
        <v>53</v>
      </c>
      <c r="B61" s="32" t="s">
        <v>101</v>
      </c>
      <c r="C61" s="33">
        <v>23354.5</v>
      </c>
      <c r="D61" s="34"/>
      <c r="E61" s="34"/>
      <c r="F61" s="34">
        <v>4826.8700000000008</v>
      </c>
      <c r="G61" s="34"/>
      <c r="H61" s="34"/>
      <c r="I61" s="34"/>
      <c r="J61" s="34"/>
      <c r="K61" s="34"/>
      <c r="L61" s="34"/>
      <c r="M61" s="34"/>
      <c r="N61" s="34"/>
      <c r="O61" s="35">
        <v>88555.599999999991</v>
      </c>
      <c r="P61" s="34">
        <v>1015</v>
      </c>
      <c r="Q61" s="34">
        <v>14604.91</v>
      </c>
      <c r="R61" s="34"/>
      <c r="S61" s="34"/>
      <c r="T61" s="34">
        <v>901.03</v>
      </c>
      <c r="U61" s="34"/>
      <c r="V61" s="34">
        <v>639.19000000000005</v>
      </c>
      <c r="W61" s="34"/>
      <c r="X61" s="34"/>
      <c r="Y61" s="36">
        <f t="shared" si="0"/>
        <v>133897.1</v>
      </c>
    </row>
    <row r="62" spans="1:25" x14ac:dyDescent="0.3">
      <c r="A62" s="31">
        <f t="shared" si="1"/>
        <v>54</v>
      </c>
      <c r="B62" s="32" t="s">
        <v>102</v>
      </c>
      <c r="C62" s="33">
        <v>4648.9599999999991</v>
      </c>
      <c r="D62" s="34"/>
      <c r="E62" s="34"/>
      <c r="F62" s="34">
        <v>11154.88</v>
      </c>
      <c r="G62" s="34"/>
      <c r="H62" s="34"/>
      <c r="I62" s="34"/>
      <c r="J62" s="34"/>
      <c r="K62" s="34">
        <v>2813.11</v>
      </c>
      <c r="L62" s="34"/>
      <c r="M62" s="34"/>
      <c r="N62" s="34"/>
      <c r="O62" s="35"/>
      <c r="P62" s="34">
        <v>183.54</v>
      </c>
      <c r="Q62" s="34">
        <v>2014.99</v>
      </c>
      <c r="R62" s="34">
        <v>2229.21</v>
      </c>
      <c r="S62" s="34"/>
      <c r="T62" s="34">
        <v>683.80000000000007</v>
      </c>
      <c r="U62" s="34"/>
      <c r="V62" s="34"/>
      <c r="W62" s="34"/>
      <c r="X62" s="34"/>
      <c r="Y62" s="36">
        <f t="shared" si="0"/>
        <v>23728.489999999998</v>
      </c>
    </row>
    <row r="63" spans="1:25" x14ac:dyDescent="0.3">
      <c r="A63" s="37">
        <f t="shared" si="1"/>
        <v>55</v>
      </c>
      <c r="B63" s="38" t="s">
        <v>103</v>
      </c>
      <c r="C63" s="39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1"/>
      <c r="P63" s="40"/>
      <c r="Q63" s="40"/>
      <c r="R63" s="40">
        <v>11846</v>
      </c>
      <c r="S63" s="40"/>
      <c r="T63" s="40"/>
      <c r="U63" s="40"/>
      <c r="V63" s="40"/>
      <c r="W63" s="40"/>
      <c r="X63" s="40"/>
      <c r="Y63" s="42">
        <f t="shared" si="0"/>
        <v>11846</v>
      </c>
    </row>
    <row r="64" spans="1:25" x14ac:dyDescent="0.3">
      <c r="A64" s="25">
        <f t="shared" si="1"/>
        <v>56</v>
      </c>
      <c r="B64" s="26" t="s">
        <v>104</v>
      </c>
      <c r="C64" s="27">
        <v>9249451.3299999684</v>
      </c>
      <c r="D64" s="28">
        <v>836620.6300000028</v>
      </c>
      <c r="E64" s="28">
        <v>655464.08000000042</v>
      </c>
      <c r="F64" s="28">
        <v>3731251.430000003</v>
      </c>
      <c r="G64" s="28">
        <v>654207.24999999988</v>
      </c>
      <c r="H64" s="28">
        <v>1743573.2500000014</v>
      </c>
      <c r="I64" s="28">
        <v>9417207.4199999962</v>
      </c>
      <c r="J64" s="28">
        <v>1178297.1000000006</v>
      </c>
      <c r="K64" s="28">
        <v>6343495.2300000032</v>
      </c>
      <c r="L64" s="28">
        <v>-545.40000000000009</v>
      </c>
      <c r="M64" s="28">
        <v>1865791.1399999992</v>
      </c>
      <c r="N64" s="28">
        <v>670937.9099999998</v>
      </c>
      <c r="O64" s="29">
        <v>12382528.440000014</v>
      </c>
      <c r="P64" s="28">
        <v>2400335.5199999986</v>
      </c>
      <c r="Q64" s="28">
        <v>15661320.059999947</v>
      </c>
      <c r="R64" s="28">
        <v>1344974.61</v>
      </c>
      <c r="S64" s="28">
        <v>1359615.7700000005</v>
      </c>
      <c r="T64" s="28">
        <v>3779230.4100000006</v>
      </c>
      <c r="U64" s="28">
        <v>2737649.4900000016</v>
      </c>
      <c r="V64" s="28">
        <v>875637.7900000019</v>
      </c>
      <c r="W64" s="28">
        <v>506286.25999999983</v>
      </c>
      <c r="X64" s="28">
        <v>1448.0800000000002</v>
      </c>
      <c r="Y64" s="30">
        <f t="shared" si="0"/>
        <v>77394777.799999923</v>
      </c>
    </row>
    <row r="65" spans="1:25" x14ac:dyDescent="0.3">
      <c r="A65" s="31">
        <f t="shared" si="1"/>
        <v>57</v>
      </c>
      <c r="B65" s="32" t="s">
        <v>105</v>
      </c>
      <c r="C65" s="33">
        <v>1370.7099999999955</v>
      </c>
      <c r="D65" s="34">
        <v>60.69000000000009</v>
      </c>
      <c r="E65" s="34">
        <v>5.91</v>
      </c>
      <c r="F65" s="34">
        <v>5120.7300000000032</v>
      </c>
      <c r="G65" s="34">
        <v>0.18000000000000002</v>
      </c>
      <c r="H65" s="34">
        <v>0.57000000000000006</v>
      </c>
      <c r="I65" s="34">
        <v>3.3899999999999997</v>
      </c>
      <c r="J65" s="34">
        <v>1.9400000000000002</v>
      </c>
      <c r="K65" s="34">
        <v>1271.6599999999985</v>
      </c>
      <c r="L65" s="34"/>
      <c r="M65" s="34">
        <v>1.6300000000000003</v>
      </c>
      <c r="N65" s="34">
        <v>0.6</v>
      </c>
      <c r="O65" s="35">
        <v>18.519999999999996</v>
      </c>
      <c r="P65" s="34">
        <v>77.230000000000032</v>
      </c>
      <c r="Q65" s="34">
        <v>3076.2600000000029</v>
      </c>
      <c r="R65" s="34">
        <v>71.510000000000019</v>
      </c>
      <c r="S65" s="34">
        <v>22.490000000000013</v>
      </c>
      <c r="T65" s="34">
        <v>209.10000000000005</v>
      </c>
      <c r="U65" s="34">
        <v>1.8800000000000001</v>
      </c>
      <c r="V65" s="34">
        <v>20.000000000000007</v>
      </c>
      <c r="W65" s="34">
        <v>-1.0100000000000042</v>
      </c>
      <c r="X65" s="34"/>
      <c r="Y65" s="36">
        <f t="shared" si="0"/>
        <v>11333.99</v>
      </c>
    </row>
    <row r="66" spans="1:25" x14ac:dyDescent="0.3">
      <c r="A66" s="31">
        <f t="shared" si="1"/>
        <v>58</v>
      </c>
      <c r="B66" s="32" t="s">
        <v>106</v>
      </c>
      <c r="C66" s="33">
        <v>201650.64</v>
      </c>
      <c r="D66" s="34">
        <v>8741.639999999994</v>
      </c>
      <c r="E66" s="34">
        <v>31250.219999999998</v>
      </c>
      <c r="F66" s="34">
        <v>178076.57999999993</v>
      </c>
      <c r="G66" s="34">
        <v>33900.079999999994</v>
      </c>
      <c r="H66" s="34">
        <v>-103.46</v>
      </c>
      <c r="I66" s="34">
        <v>459.63000000000005</v>
      </c>
      <c r="J66" s="34">
        <v>245.91</v>
      </c>
      <c r="K66" s="34">
        <v>2465.8000000000011</v>
      </c>
      <c r="L66" s="34">
        <v>-12.78</v>
      </c>
      <c r="M66" s="34">
        <v>5363.9500000000016</v>
      </c>
      <c r="N66" s="34">
        <v>22708.909999999996</v>
      </c>
      <c r="O66" s="35">
        <v>57000.939999999981</v>
      </c>
      <c r="P66" s="34">
        <v>7381.9800000000014</v>
      </c>
      <c r="Q66" s="34">
        <v>168048.96999999968</v>
      </c>
      <c r="R66" s="34">
        <v>23696.960000000006</v>
      </c>
      <c r="S66" s="34">
        <v>37851.07999999998</v>
      </c>
      <c r="T66" s="34">
        <v>80748.790000000037</v>
      </c>
      <c r="U66" s="34">
        <v>1312.1200000000003</v>
      </c>
      <c r="V66" s="34">
        <v>75544.010000000009</v>
      </c>
      <c r="W66" s="34">
        <v>-246.68000000000006</v>
      </c>
      <c r="X66" s="34">
        <v>-2.6399999999999983</v>
      </c>
      <c r="Y66" s="36">
        <f t="shared" si="0"/>
        <v>936082.64999999944</v>
      </c>
    </row>
    <row r="67" spans="1:25" x14ac:dyDescent="0.3">
      <c r="A67" s="31">
        <f t="shared" si="1"/>
        <v>59</v>
      </c>
      <c r="B67" s="32" t="s">
        <v>107</v>
      </c>
      <c r="C67" s="33">
        <v>1180.6300000000001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5">
        <v>60.59</v>
      </c>
      <c r="P67" s="34">
        <v>28.93</v>
      </c>
      <c r="Q67" s="34">
        <v>301.77999999999997</v>
      </c>
      <c r="R67" s="34">
        <v>3054.1899999999996</v>
      </c>
      <c r="S67" s="34"/>
      <c r="T67" s="34">
        <v>187.17000000000002</v>
      </c>
      <c r="U67" s="34"/>
      <c r="V67" s="34"/>
      <c r="W67" s="34"/>
      <c r="X67" s="34"/>
      <c r="Y67" s="36">
        <f t="shared" si="0"/>
        <v>4813.29</v>
      </c>
    </row>
    <row r="68" spans="1:25" x14ac:dyDescent="0.3">
      <c r="A68" s="37">
        <f t="shared" si="1"/>
        <v>60</v>
      </c>
      <c r="B68" s="38" t="s">
        <v>108</v>
      </c>
      <c r="C68" s="39">
        <v>8304.6200000000008</v>
      </c>
      <c r="D68" s="40"/>
      <c r="E68" s="40"/>
      <c r="F68" s="40">
        <v>20350.39</v>
      </c>
      <c r="G68" s="40"/>
      <c r="H68" s="40"/>
      <c r="I68" s="40"/>
      <c r="J68" s="40"/>
      <c r="K68" s="40"/>
      <c r="L68" s="40"/>
      <c r="M68" s="40"/>
      <c r="N68" s="40"/>
      <c r="O68" s="41"/>
      <c r="P68" s="40">
        <v>273.11</v>
      </c>
      <c r="Q68" s="40">
        <v>3160.9</v>
      </c>
      <c r="R68" s="40">
        <v>4687.8599999999997</v>
      </c>
      <c r="S68" s="40"/>
      <c r="T68" s="40">
        <v>1328.1900000000003</v>
      </c>
      <c r="U68" s="40"/>
      <c r="V68" s="40"/>
      <c r="W68" s="40"/>
      <c r="X68" s="40"/>
      <c r="Y68" s="42">
        <f t="shared" si="0"/>
        <v>38105.070000000007</v>
      </c>
    </row>
    <row r="69" spans="1:25" x14ac:dyDescent="0.3">
      <c r="A69" s="25">
        <f t="shared" si="1"/>
        <v>61</v>
      </c>
      <c r="B69" s="26" t="s">
        <v>109</v>
      </c>
      <c r="C69" s="27">
        <v>11227473.270000039</v>
      </c>
      <c r="D69" s="28">
        <v>1129725.2200000007</v>
      </c>
      <c r="E69" s="28">
        <v>738606.47000000009</v>
      </c>
      <c r="F69" s="28">
        <v>4355113.6300000018</v>
      </c>
      <c r="G69" s="28">
        <v>749076.98000000045</v>
      </c>
      <c r="H69" s="28">
        <v>1862199.8200000005</v>
      </c>
      <c r="I69" s="28">
        <v>11289851.319999998</v>
      </c>
      <c r="J69" s="28">
        <v>1114232.8700000001</v>
      </c>
      <c r="K69" s="28">
        <v>11546629.179999985</v>
      </c>
      <c r="L69" s="28">
        <v>-1588.6899999999994</v>
      </c>
      <c r="M69" s="28">
        <v>2467812.7199999993</v>
      </c>
      <c r="N69" s="28">
        <v>742458.34</v>
      </c>
      <c r="O69" s="29">
        <v>13418806.569999982</v>
      </c>
      <c r="P69" s="28">
        <v>3062382.67</v>
      </c>
      <c r="Q69" s="28">
        <v>19019198.670000058</v>
      </c>
      <c r="R69" s="28">
        <v>1785263.5799999998</v>
      </c>
      <c r="S69" s="28">
        <v>1602456.7100000002</v>
      </c>
      <c r="T69" s="28">
        <v>4233060.3900000043</v>
      </c>
      <c r="U69" s="28">
        <v>3504777.06</v>
      </c>
      <c r="V69" s="28">
        <v>1576067.7200000028</v>
      </c>
      <c r="W69" s="28">
        <v>544911.14000000013</v>
      </c>
      <c r="X69" s="28">
        <v>1989.5399999999997</v>
      </c>
      <c r="Y69" s="30">
        <f t="shared" si="0"/>
        <v>95970505.180000067</v>
      </c>
    </row>
    <row r="70" spans="1:25" x14ac:dyDescent="0.3">
      <c r="A70" s="31">
        <f t="shared" si="1"/>
        <v>62</v>
      </c>
      <c r="B70" s="32" t="s">
        <v>110</v>
      </c>
      <c r="C70" s="33">
        <v>273041.56000000029</v>
      </c>
      <c r="D70" s="34">
        <v>15212.220000000014</v>
      </c>
      <c r="E70" s="34">
        <v>0.71</v>
      </c>
      <c r="F70" s="34">
        <v>-8842.4799999999905</v>
      </c>
      <c r="G70" s="34">
        <v>13.02</v>
      </c>
      <c r="H70" s="34">
        <v>26.96</v>
      </c>
      <c r="I70" s="34">
        <v>2.99</v>
      </c>
      <c r="J70" s="34">
        <v>6.88</v>
      </c>
      <c r="K70" s="34">
        <v>2219696.2200000011</v>
      </c>
      <c r="L70" s="34">
        <v>2.62</v>
      </c>
      <c r="M70" s="34">
        <v>2624.4</v>
      </c>
      <c r="N70" s="34">
        <v>3.84</v>
      </c>
      <c r="O70" s="35">
        <v>73.16</v>
      </c>
      <c r="P70" s="34">
        <v>16096.370000000012</v>
      </c>
      <c r="Q70" s="34">
        <v>224443.8</v>
      </c>
      <c r="R70" s="34">
        <v>24189.110000000004</v>
      </c>
      <c r="S70" s="34">
        <v>5259.8500000000022</v>
      </c>
      <c r="T70" s="34">
        <v>47448.609999999979</v>
      </c>
      <c r="U70" s="34">
        <v>61.06</v>
      </c>
      <c r="V70" s="34">
        <v>7624.9500000000007</v>
      </c>
      <c r="W70" s="34">
        <v>-507.24000000000024</v>
      </c>
      <c r="X70" s="34"/>
      <c r="Y70" s="36">
        <f t="shared" si="0"/>
        <v>2826478.6100000013</v>
      </c>
    </row>
    <row r="71" spans="1:25" x14ac:dyDescent="0.3">
      <c r="A71" s="31">
        <f t="shared" si="1"/>
        <v>63</v>
      </c>
      <c r="B71" s="32" t="s">
        <v>111</v>
      </c>
      <c r="C71" s="33">
        <v>13872.000000000044</v>
      </c>
      <c r="D71" s="34">
        <v>933.66999999999553</v>
      </c>
      <c r="E71" s="34">
        <v>265.53000000000003</v>
      </c>
      <c r="F71" s="34">
        <v>16466.269999999993</v>
      </c>
      <c r="G71" s="34">
        <v>4.82</v>
      </c>
      <c r="H71" s="34">
        <v>22.590000000000007</v>
      </c>
      <c r="I71" s="34">
        <v>47.720000000000013</v>
      </c>
      <c r="J71" s="34">
        <v>58.260000000000012</v>
      </c>
      <c r="K71" s="34">
        <v>34046.739999999991</v>
      </c>
      <c r="L71" s="34">
        <v>0.26</v>
      </c>
      <c r="M71" s="34">
        <v>31.529999999999998</v>
      </c>
      <c r="N71" s="34">
        <v>30.2</v>
      </c>
      <c r="O71" s="35">
        <v>380.24000000000007</v>
      </c>
      <c r="P71" s="34">
        <v>833.0299999999994</v>
      </c>
      <c r="Q71" s="34">
        <v>12868.73000000001</v>
      </c>
      <c r="R71" s="34">
        <v>1550.0300000000002</v>
      </c>
      <c r="S71" s="34">
        <v>1256.53</v>
      </c>
      <c r="T71" s="34">
        <v>2838.8199999999988</v>
      </c>
      <c r="U71" s="34">
        <v>14805.569999999998</v>
      </c>
      <c r="V71" s="34">
        <v>152.51999999999998</v>
      </c>
      <c r="W71" s="34">
        <v>69.950000000000017</v>
      </c>
      <c r="X71" s="34"/>
      <c r="Y71" s="36">
        <f t="shared" si="0"/>
        <v>100535.01000000001</v>
      </c>
    </row>
    <row r="72" spans="1:25" x14ac:dyDescent="0.3">
      <c r="A72" s="31">
        <f t="shared" si="1"/>
        <v>64</v>
      </c>
      <c r="B72" s="32" t="s">
        <v>112</v>
      </c>
      <c r="C72" s="33">
        <v>157189.44000000012</v>
      </c>
      <c r="D72" s="34">
        <v>11318.530000000006</v>
      </c>
      <c r="E72" s="34">
        <v>4483.829999999999</v>
      </c>
      <c r="F72" s="34">
        <v>33747.970000000008</v>
      </c>
      <c r="G72" s="34">
        <v>75.52</v>
      </c>
      <c r="H72" s="34">
        <v>350.84</v>
      </c>
      <c r="I72" s="34">
        <v>95.750000000000014</v>
      </c>
      <c r="J72" s="34">
        <v>1752.7700000000002</v>
      </c>
      <c r="K72" s="34">
        <v>748355.20000000042</v>
      </c>
      <c r="L72" s="34">
        <v>3.81</v>
      </c>
      <c r="M72" s="34">
        <v>6350.6100000000024</v>
      </c>
      <c r="N72" s="34">
        <v>477.5</v>
      </c>
      <c r="O72" s="35">
        <v>6022.27</v>
      </c>
      <c r="P72" s="34">
        <v>10972.610000000006</v>
      </c>
      <c r="Q72" s="34">
        <v>185043.41999999993</v>
      </c>
      <c r="R72" s="34">
        <v>-4145.5700000000061</v>
      </c>
      <c r="S72" s="34">
        <v>26165.720000000005</v>
      </c>
      <c r="T72" s="34">
        <v>35755.499999999971</v>
      </c>
      <c r="U72" s="34">
        <v>28844.220000000005</v>
      </c>
      <c r="V72" s="34">
        <v>5409.1799999999957</v>
      </c>
      <c r="W72" s="34">
        <v>1105.6300000000001</v>
      </c>
      <c r="X72" s="34"/>
      <c r="Y72" s="36">
        <f t="shared" si="0"/>
        <v>1259374.7500000002</v>
      </c>
    </row>
    <row r="73" spans="1:25" x14ac:dyDescent="0.3">
      <c r="A73" s="37">
        <f t="shared" si="1"/>
        <v>65</v>
      </c>
      <c r="B73" s="38" t="s">
        <v>113</v>
      </c>
      <c r="C73" s="39">
        <v>14756.49000000006</v>
      </c>
      <c r="D73" s="40">
        <v>2061.5799999999954</v>
      </c>
      <c r="E73" s="40">
        <v>334.53</v>
      </c>
      <c r="F73" s="40">
        <v>10619.699999999999</v>
      </c>
      <c r="G73" s="40">
        <v>181.77999999999994</v>
      </c>
      <c r="H73" s="40">
        <v>21.879999999999995</v>
      </c>
      <c r="I73" s="40">
        <v>105.46000000000002</v>
      </c>
      <c r="J73" s="40">
        <v>106.15999999999998</v>
      </c>
      <c r="K73" s="40">
        <v>47172.12000000001</v>
      </c>
      <c r="L73" s="40">
        <v>0.2</v>
      </c>
      <c r="M73" s="40">
        <v>53.240000000000009</v>
      </c>
      <c r="N73" s="40">
        <v>97.759999999999991</v>
      </c>
      <c r="O73" s="41">
        <v>396.15999999999997</v>
      </c>
      <c r="P73" s="40">
        <v>941.5199999999993</v>
      </c>
      <c r="Q73" s="40">
        <v>14765.11000000001</v>
      </c>
      <c r="R73" s="40">
        <v>2035.4399999999994</v>
      </c>
      <c r="S73" s="40">
        <v>1393.5400000000004</v>
      </c>
      <c r="T73" s="40">
        <v>4569.5700000000043</v>
      </c>
      <c r="U73" s="40">
        <v>19773.949999999997</v>
      </c>
      <c r="V73" s="40">
        <v>566.98000000000013</v>
      </c>
      <c r="W73" s="40">
        <v>83.649999999999991</v>
      </c>
      <c r="X73" s="40"/>
      <c r="Y73" s="42">
        <f t="shared" si="0"/>
        <v>120036.82000000008</v>
      </c>
    </row>
    <row r="74" spans="1:25" x14ac:dyDescent="0.3">
      <c r="A74" s="25">
        <f t="shared" si="1"/>
        <v>66</v>
      </c>
      <c r="B74" s="26" t="s">
        <v>114</v>
      </c>
      <c r="C74" s="27">
        <v>30230.989999999994</v>
      </c>
      <c r="D74" s="28">
        <v>3987.2600000000016</v>
      </c>
      <c r="E74" s="28">
        <v>1263.6000000000001</v>
      </c>
      <c r="F74" s="28">
        <v>19268.550000000003</v>
      </c>
      <c r="G74" s="28">
        <v>22.959999999999997</v>
      </c>
      <c r="H74" s="28">
        <v>105.49000000000001</v>
      </c>
      <c r="I74" s="28">
        <v>59.48</v>
      </c>
      <c r="J74" s="28">
        <v>269.90000000000009</v>
      </c>
      <c r="K74" s="28">
        <v>253769.08999999994</v>
      </c>
      <c r="L74" s="28">
        <v>1.1599999999999999</v>
      </c>
      <c r="M74" s="28">
        <v>145.15000000000003</v>
      </c>
      <c r="N74" s="28">
        <v>145.12</v>
      </c>
      <c r="O74" s="29">
        <v>1800.6899999999994</v>
      </c>
      <c r="P74" s="28">
        <v>2568.9299999999994</v>
      </c>
      <c r="Q74" s="28">
        <v>47575.350000000035</v>
      </c>
      <c r="R74" s="28">
        <v>3574.1</v>
      </c>
      <c r="S74" s="28">
        <v>6714.1999999999989</v>
      </c>
      <c r="T74" s="28">
        <v>8665.2800000000043</v>
      </c>
      <c r="U74" s="28">
        <v>14964.929999999998</v>
      </c>
      <c r="V74" s="28">
        <v>1089.0299999999997</v>
      </c>
      <c r="W74" s="28">
        <v>331.36</v>
      </c>
      <c r="X74" s="28"/>
      <c r="Y74" s="30">
        <f t="shared" ref="Y74:Y78" si="2">SUM(C74:X74)</f>
        <v>396552.62</v>
      </c>
    </row>
    <row r="75" spans="1:25" x14ac:dyDescent="0.3">
      <c r="A75" s="31">
        <f t="shared" ref="A75:A79" si="3">+A74+1</f>
        <v>67</v>
      </c>
      <c r="B75" s="32" t="s">
        <v>115</v>
      </c>
      <c r="C75" s="33">
        <v>33380.299999999901</v>
      </c>
      <c r="D75" s="34">
        <v>2689.4100000000026</v>
      </c>
      <c r="E75" s="34">
        <v>1248.7200000000003</v>
      </c>
      <c r="F75" s="34">
        <v>23468.249999999993</v>
      </c>
      <c r="G75" s="34">
        <v>20.990000000000002</v>
      </c>
      <c r="H75" s="34">
        <v>97.62</v>
      </c>
      <c r="I75" s="34">
        <v>57.300000000000011</v>
      </c>
      <c r="J75" s="34">
        <v>391.71000000000004</v>
      </c>
      <c r="K75" s="34">
        <v>110558.03999999985</v>
      </c>
      <c r="L75" s="34">
        <v>1.07</v>
      </c>
      <c r="M75" s="34">
        <v>876.3</v>
      </c>
      <c r="N75" s="34">
        <v>133.21</v>
      </c>
      <c r="O75" s="35">
        <v>1669.19</v>
      </c>
      <c r="P75" s="34">
        <v>2663.1599999999989</v>
      </c>
      <c r="Q75" s="34">
        <v>46714.610000000008</v>
      </c>
      <c r="R75" s="34">
        <v>3666.8799999999992</v>
      </c>
      <c r="S75" s="34">
        <v>7056.6100000000006</v>
      </c>
      <c r="T75" s="34">
        <v>9133.8900000000049</v>
      </c>
      <c r="U75" s="34">
        <v>30252.570000000003</v>
      </c>
      <c r="V75" s="34">
        <v>3671.2200000000016</v>
      </c>
      <c r="W75" s="34">
        <v>307.20999999999987</v>
      </c>
      <c r="X75" s="34"/>
      <c r="Y75" s="36">
        <f t="shared" si="2"/>
        <v>278058.25999999983</v>
      </c>
    </row>
    <row r="76" spans="1:25" x14ac:dyDescent="0.3">
      <c r="A76" s="31">
        <f t="shared" si="3"/>
        <v>68</v>
      </c>
      <c r="B76" s="32" t="s">
        <v>116</v>
      </c>
      <c r="C76" s="33">
        <v>72268.419999999795</v>
      </c>
      <c r="D76" s="34">
        <v>2770.810000000004</v>
      </c>
      <c r="E76" s="34">
        <v>9681.380000000001</v>
      </c>
      <c r="F76" s="34">
        <v>70080.420000000027</v>
      </c>
      <c r="G76" s="34">
        <v>10512.57</v>
      </c>
      <c r="H76" s="34">
        <v>103.00999999999998</v>
      </c>
      <c r="I76" s="34">
        <v>206.7</v>
      </c>
      <c r="J76" s="34">
        <v>196.94000000000008</v>
      </c>
      <c r="K76" s="34">
        <v>2722.3700000000026</v>
      </c>
      <c r="L76" s="34">
        <v>-1.9</v>
      </c>
      <c r="M76" s="34">
        <v>1525.7300000000007</v>
      </c>
      <c r="N76" s="34">
        <v>7043.5000000000009</v>
      </c>
      <c r="O76" s="35">
        <v>10875.449999999997</v>
      </c>
      <c r="P76" s="34">
        <v>3194.9500000000016</v>
      </c>
      <c r="Q76" s="34">
        <v>68196.679999999964</v>
      </c>
      <c r="R76" s="34">
        <v>7365.3200000000015</v>
      </c>
      <c r="S76" s="34">
        <v>10329.02</v>
      </c>
      <c r="T76" s="34">
        <v>27779.589999999993</v>
      </c>
      <c r="U76" s="34">
        <v>19399.420000000002</v>
      </c>
      <c r="V76" s="34">
        <v>20363.34</v>
      </c>
      <c r="W76" s="34">
        <v>2413.06</v>
      </c>
      <c r="X76" s="34">
        <v>1.67</v>
      </c>
      <c r="Y76" s="36">
        <f t="shared" si="2"/>
        <v>347028.44999999978</v>
      </c>
    </row>
    <row r="77" spans="1:25" x14ac:dyDescent="0.3">
      <c r="A77" s="31">
        <f t="shared" si="3"/>
        <v>69</v>
      </c>
      <c r="B77" s="32" t="s">
        <v>117</v>
      </c>
      <c r="C77" s="33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5">
        <v>229.53</v>
      </c>
      <c r="P77" s="34"/>
      <c r="Q77" s="34"/>
      <c r="R77" s="34"/>
      <c r="S77" s="34"/>
      <c r="T77" s="34"/>
      <c r="U77" s="34"/>
      <c r="V77" s="34"/>
      <c r="W77" s="34"/>
      <c r="X77" s="34"/>
      <c r="Y77" s="36">
        <f t="shared" si="2"/>
        <v>229.53</v>
      </c>
    </row>
    <row r="78" spans="1:25" x14ac:dyDescent="0.3">
      <c r="A78" s="37">
        <f t="shared" si="3"/>
        <v>70</v>
      </c>
      <c r="B78" s="38" t="s">
        <v>118</v>
      </c>
      <c r="C78" s="39">
        <v>2256437.8400000115</v>
      </c>
      <c r="D78" s="40">
        <v>213801.94000000003</v>
      </c>
      <c r="E78" s="40">
        <v>177783.98999999996</v>
      </c>
      <c r="F78" s="40">
        <v>908172.84000000043</v>
      </c>
      <c r="G78" s="40">
        <v>159514.87</v>
      </c>
      <c r="H78" s="40">
        <v>297517.93999999983</v>
      </c>
      <c r="I78" s="40">
        <v>519390.85000000003</v>
      </c>
      <c r="J78" s="40">
        <v>110507.14999999995</v>
      </c>
      <c r="K78" s="40">
        <v>917298.24000000046</v>
      </c>
      <c r="L78" s="40">
        <v>53646.479999999989</v>
      </c>
      <c r="M78" s="40">
        <v>659228.68000000017</v>
      </c>
      <c r="N78" s="40">
        <v>174424.43999999997</v>
      </c>
      <c r="O78" s="41">
        <v>4844361.8399999971</v>
      </c>
      <c r="P78" s="40">
        <v>508245.39000000141</v>
      </c>
      <c r="Q78" s="40">
        <v>3024651.0000000051</v>
      </c>
      <c r="R78" s="40">
        <v>1238533.7299999997</v>
      </c>
      <c r="S78" s="40">
        <v>307155.97000000015</v>
      </c>
      <c r="T78" s="40">
        <v>704457.7300000001</v>
      </c>
      <c r="U78" s="40">
        <v>455501.70000000007</v>
      </c>
      <c r="V78" s="40">
        <v>233140.95999999967</v>
      </c>
      <c r="W78" s="40">
        <v>137580.31000000003</v>
      </c>
      <c r="X78" s="40">
        <v>29158.379999999994</v>
      </c>
      <c r="Y78" s="42">
        <f t="shared" si="2"/>
        <v>17930512.270000014</v>
      </c>
    </row>
    <row r="79" spans="1:25" x14ac:dyDescent="0.3">
      <c r="A79" s="43">
        <f t="shared" si="3"/>
        <v>71</v>
      </c>
      <c r="B79" s="44" t="s">
        <v>40</v>
      </c>
      <c r="C79" s="45">
        <f t="shared" ref="C79:Y79" si="4">SUM(C9:C78)</f>
        <v>98773204.699999914</v>
      </c>
      <c r="D79" s="46">
        <f t="shared" si="4"/>
        <v>10863338.840000004</v>
      </c>
      <c r="E79" s="46">
        <f t="shared" si="4"/>
        <v>10051991.400000004</v>
      </c>
      <c r="F79" s="46">
        <f t="shared" si="4"/>
        <v>39546598.339999989</v>
      </c>
      <c r="G79" s="46">
        <f t="shared" si="4"/>
        <v>7970099.6100000013</v>
      </c>
      <c r="H79" s="46">
        <f t="shared" si="4"/>
        <v>11665106.230000004</v>
      </c>
      <c r="I79" s="46">
        <f t="shared" si="4"/>
        <v>77680784.820000008</v>
      </c>
      <c r="J79" s="46">
        <f t="shared" si="4"/>
        <v>11982606.139999999</v>
      </c>
      <c r="K79" s="46">
        <f t="shared" si="4"/>
        <v>158252777.61000004</v>
      </c>
      <c r="L79" s="46">
        <f t="shared" si="4"/>
        <v>-4665055.2700000005</v>
      </c>
      <c r="M79" s="46">
        <f t="shared" si="4"/>
        <v>10122889.349999998</v>
      </c>
      <c r="N79" s="46">
        <f t="shared" si="4"/>
        <v>7618065.9800000004</v>
      </c>
      <c r="O79" s="47">
        <f t="shared" si="4"/>
        <v>71873404.660000011</v>
      </c>
      <c r="P79" s="46">
        <f t="shared" si="4"/>
        <v>24881724.789999999</v>
      </c>
      <c r="Q79" s="46">
        <f t="shared" si="4"/>
        <v>165338764.96000022</v>
      </c>
      <c r="R79" s="46">
        <f t="shared" si="4"/>
        <v>23414211.470000003</v>
      </c>
      <c r="S79" s="46">
        <f t="shared" si="4"/>
        <v>14823230.399999999</v>
      </c>
      <c r="T79" s="46">
        <f t="shared" si="4"/>
        <v>43444894.990000017</v>
      </c>
      <c r="U79" s="46">
        <f t="shared" si="4"/>
        <v>22975387.799999993</v>
      </c>
      <c r="V79" s="46">
        <f t="shared" si="4"/>
        <v>20129370.350000013</v>
      </c>
      <c r="W79" s="46">
        <f t="shared" si="4"/>
        <v>6135712.540000001</v>
      </c>
      <c r="X79" s="46">
        <f t="shared" si="4"/>
        <v>358537.10000000009</v>
      </c>
      <c r="Y79" s="48">
        <f t="shared" si="4"/>
        <v>833237646.81000042</v>
      </c>
    </row>
    <row r="80" spans="1:25" x14ac:dyDescent="0.3">
      <c r="C80"/>
      <c r="E80"/>
    </row>
    <row r="81" spans="3:5" x14ac:dyDescent="0.3">
      <c r="C81"/>
      <c r="E81"/>
    </row>
    <row r="82" spans="3:5" x14ac:dyDescent="0.3">
      <c r="C82"/>
      <c r="E82"/>
    </row>
    <row r="83" spans="3:5" x14ac:dyDescent="0.3">
      <c r="C83"/>
      <c r="E83"/>
    </row>
    <row r="84" spans="3:5" x14ac:dyDescent="0.3">
      <c r="C84"/>
      <c r="E84"/>
    </row>
    <row r="85" spans="3:5" x14ac:dyDescent="0.3">
      <c r="C85"/>
      <c r="E85"/>
    </row>
    <row r="86" spans="3:5" x14ac:dyDescent="0.3">
      <c r="C86"/>
      <c r="E86"/>
    </row>
    <row r="87" spans="3:5" x14ac:dyDescent="0.3">
      <c r="C87"/>
      <c r="E87"/>
    </row>
    <row r="88" spans="3:5" x14ac:dyDescent="0.3">
      <c r="C88"/>
      <c r="E88"/>
    </row>
    <row r="89" spans="3:5" x14ac:dyDescent="0.3">
      <c r="C89"/>
      <c r="E89"/>
    </row>
    <row r="90" spans="3:5" x14ac:dyDescent="0.3">
      <c r="C90"/>
      <c r="E90"/>
    </row>
    <row r="91" spans="3:5" x14ac:dyDescent="0.3">
      <c r="C91"/>
      <c r="E91"/>
    </row>
    <row r="92" spans="3:5" x14ac:dyDescent="0.3">
      <c r="C92"/>
      <c r="E92"/>
    </row>
    <row r="93" spans="3:5" x14ac:dyDescent="0.3">
      <c r="C93"/>
      <c r="E93"/>
    </row>
    <row r="94" spans="3:5" x14ac:dyDescent="0.3">
      <c r="C94"/>
      <c r="E94"/>
    </row>
    <row r="95" spans="3:5" x14ac:dyDescent="0.3">
      <c r="C95"/>
      <c r="E95"/>
    </row>
    <row r="96" spans="3:5" x14ac:dyDescent="0.3">
      <c r="C96"/>
      <c r="E96"/>
    </row>
    <row r="97" spans="3:5" x14ac:dyDescent="0.3">
      <c r="C97"/>
      <c r="E97"/>
    </row>
    <row r="98" spans="3:5" x14ac:dyDescent="0.3">
      <c r="C98"/>
      <c r="E98"/>
    </row>
    <row r="99" spans="3:5" x14ac:dyDescent="0.3">
      <c r="C99"/>
      <c r="E99"/>
    </row>
    <row r="100" spans="3:5" x14ac:dyDescent="0.3">
      <c r="C100"/>
      <c r="E100"/>
    </row>
    <row r="101" spans="3:5" x14ac:dyDescent="0.3">
      <c r="C101"/>
      <c r="E101"/>
    </row>
    <row r="102" spans="3:5" x14ac:dyDescent="0.3">
      <c r="C102"/>
      <c r="E102"/>
    </row>
    <row r="103" spans="3:5" x14ac:dyDescent="0.3">
      <c r="C103"/>
      <c r="E103"/>
    </row>
    <row r="104" spans="3:5" x14ac:dyDescent="0.3">
      <c r="C104"/>
      <c r="E104"/>
    </row>
    <row r="105" spans="3:5" x14ac:dyDescent="0.3">
      <c r="C105"/>
      <c r="E105"/>
    </row>
    <row r="106" spans="3:5" x14ac:dyDescent="0.3">
      <c r="C106"/>
      <c r="E106"/>
    </row>
    <row r="107" spans="3:5" x14ac:dyDescent="0.3">
      <c r="C107"/>
      <c r="E107"/>
    </row>
    <row r="108" spans="3:5" x14ac:dyDescent="0.3">
      <c r="C108"/>
      <c r="E108"/>
    </row>
    <row r="109" spans="3:5" x14ac:dyDescent="0.3">
      <c r="C109"/>
      <c r="E109"/>
    </row>
    <row r="110" spans="3:5" x14ac:dyDescent="0.3">
      <c r="C110"/>
      <c r="E110"/>
    </row>
    <row r="111" spans="3:5" x14ac:dyDescent="0.3">
      <c r="C111"/>
      <c r="E111"/>
    </row>
    <row r="112" spans="3:5" x14ac:dyDescent="0.3">
      <c r="C112"/>
      <c r="E112"/>
    </row>
    <row r="113" spans="3:5" x14ac:dyDescent="0.3">
      <c r="C113"/>
      <c r="E113"/>
    </row>
    <row r="114" spans="3:5" x14ac:dyDescent="0.3">
      <c r="C114"/>
      <c r="E114"/>
    </row>
    <row r="115" spans="3:5" x14ac:dyDescent="0.3">
      <c r="C115"/>
      <c r="E115"/>
    </row>
    <row r="116" spans="3:5" x14ac:dyDescent="0.3">
      <c r="C116"/>
      <c r="E116"/>
    </row>
    <row r="117" spans="3:5" x14ac:dyDescent="0.3">
      <c r="C117"/>
      <c r="E117"/>
    </row>
    <row r="118" spans="3:5" x14ac:dyDescent="0.3">
      <c r="C118"/>
      <c r="E118"/>
    </row>
    <row r="119" spans="3:5" x14ac:dyDescent="0.3">
      <c r="C119"/>
      <c r="E119"/>
    </row>
    <row r="120" spans="3:5" x14ac:dyDescent="0.3">
      <c r="C120"/>
      <c r="E120"/>
    </row>
    <row r="121" spans="3:5" x14ac:dyDescent="0.3">
      <c r="C121"/>
      <c r="E121"/>
    </row>
    <row r="122" spans="3:5" x14ac:dyDescent="0.3">
      <c r="C122"/>
      <c r="E122"/>
    </row>
    <row r="123" spans="3:5" x14ac:dyDescent="0.3">
      <c r="C123"/>
      <c r="E123"/>
    </row>
    <row r="124" spans="3:5" x14ac:dyDescent="0.3">
      <c r="C124"/>
      <c r="E124"/>
    </row>
    <row r="125" spans="3:5" x14ac:dyDescent="0.3">
      <c r="C125"/>
      <c r="E125"/>
    </row>
    <row r="126" spans="3:5" x14ac:dyDescent="0.3">
      <c r="C126"/>
      <c r="E126"/>
    </row>
    <row r="127" spans="3:5" x14ac:dyDescent="0.3">
      <c r="C127"/>
      <c r="E127"/>
    </row>
    <row r="128" spans="3:5" x14ac:dyDescent="0.3">
      <c r="C128"/>
      <c r="E128"/>
    </row>
    <row r="129" spans="3:5" x14ac:dyDescent="0.3">
      <c r="C129"/>
      <c r="E129"/>
    </row>
    <row r="130" spans="3:5" x14ac:dyDescent="0.3">
      <c r="C130"/>
      <c r="E130"/>
    </row>
    <row r="131" spans="3:5" x14ac:dyDescent="0.3">
      <c r="C131"/>
      <c r="E131"/>
    </row>
    <row r="132" spans="3:5" x14ac:dyDescent="0.3">
      <c r="C132"/>
      <c r="E132"/>
    </row>
    <row r="133" spans="3:5" x14ac:dyDescent="0.3">
      <c r="C133"/>
      <c r="E133"/>
    </row>
    <row r="134" spans="3:5" x14ac:dyDescent="0.3">
      <c r="C134"/>
      <c r="E134"/>
    </row>
    <row r="135" spans="3:5" x14ac:dyDescent="0.3">
      <c r="C135"/>
      <c r="E135"/>
    </row>
    <row r="136" spans="3:5" x14ac:dyDescent="0.3">
      <c r="C136"/>
      <c r="E136"/>
    </row>
    <row r="137" spans="3:5" x14ac:dyDescent="0.3">
      <c r="C137"/>
      <c r="E137"/>
    </row>
    <row r="138" spans="3:5" x14ac:dyDescent="0.3">
      <c r="C138"/>
      <c r="E138"/>
    </row>
    <row r="139" spans="3:5" x14ac:dyDescent="0.3">
      <c r="C139"/>
      <c r="E139"/>
    </row>
    <row r="140" spans="3:5" x14ac:dyDescent="0.3">
      <c r="C140"/>
      <c r="E140"/>
    </row>
    <row r="141" spans="3:5" x14ac:dyDescent="0.3">
      <c r="C141"/>
      <c r="E141"/>
    </row>
    <row r="142" spans="3:5" x14ac:dyDescent="0.3">
      <c r="C142"/>
      <c r="E142"/>
    </row>
    <row r="143" spans="3:5" x14ac:dyDescent="0.3">
      <c r="C143"/>
      <c r="E143"/>
    </row>
    <row r="144" spans="3:5" x14ac:dyDescent="0.3">
      <c r="C144"/>
      <c r="E144"/>
    </row>
    <row r="145" spans="3:5" x14ac:dyDescent="0.3">
      <c r="C145"/>
      <c r="E145"/>
    </row>
    <row r="146" spans="3:5" x14ac:dyDescent="0.3">
      <c r="C146"/>
      <c r="E146"/>
    </row>
    <row r="147" spans="3:5" x14ac:dyDescent="0.3">
      <c r="C147"/>
      <c r="E147"/>
    </row>
    <row r="148" spans="3:5" x14ac:dyDescent="0.3">
      <c r="C148"/>
      <c r="E148"/>
    </row>
    <row r="149" spans="3:5" x14ac:dyDescent="0.3">
      <c r="C149"/>
      <c r="E149"/>
    </row>
    <row r="150" spans="3:5" x14ac:dyDescent="0.3">
      <c r="C150"/>
      <c r="E150"/>
    </row>
    <row r="151" spans="3:5" x14ac:dyDescent="0.3">
      <c r="C151"/>
      <c r="E151"/>
    </row>
    <row r="152" spans="3:5" x14ac:dyDescent="0.3">
      <c r="C152"/>
      <c r="E152"/>
    </row>
    <row r="153" spans="3:5" x14ac:dyDescent="0.3">
      <c r="C153"/>
      <c r="E153"/>
    </row>
    <row r="154" spans="3:5" x14ac:dyDescent="0.3">
      <c r="C154"/>
      <c r="E154"/>
    </row>
    <row r="155" spans="3:5" x14ac:dyDescent="0.3">
      <c r="C155"/>
      <c r="E155"/>
    </row>
    <row r="156" spans="3:5" x14ac:dyDescent="0.3">
      <c r="C156"/>
      <c r="E156"/>
    </row>
    <row r="157" spans="3:5" x14ac:dyDescent="0.3">
      <c r="C157"/>
      <c r="E157"/>
    </row>
    <row r="158" spans="3:5" x14ac:dyDescent="0.3">
      <c r="C158"/>
      <c r="E158"/>
    </row>
    <row r="159" spans="3:5" x14ac:dyDescent="0.3">
      <c r="C159"/>
      <c r="E159"/>
    </row>
    <row r="160" spans="3:5" x14ac:dyDescent="0.3">
      <c r="C160"/>
      <c r="E160"/>
    </row>
    <row r="161" spans="3:5" x14ac:dyDescent="0.3">
      <c r="C161"/>
      <c r="E161"/>
    </row>
    <row r="162" spans="3:5" x14ac:dyDescent="0.3">
      <c r="C162"/>
      <c r="E162"/>
    </row>
    <row r="163" spans="3:5" x14ac:dyDescent="0.3">
      <c r="C163"/>
      <c r="E163"/>
    </row>
    <row r="164" spans="3:5" x14ac:dyDescent="0.3">
      <c r="C164"/>
      <c r="E164"/>
    </row>
    <row r="165" spans="3:5" x14ac:dyDescent="0.3">
      <c r="C165"/>
      <c r="E165"/>
    </row>
    <row r="166" spans="3:5" x14ac:dyDescent="0.3">
      <c r="C166"/>
      <c r="E166"/>
    </row>
    <row r="167" spans="3:5" x14ac:dyDescent="0.3">
      <c r="C167"/>
      <c r="E167"/>
    </row>
    <row r="168" spans="3:5" x14ac:dyDescent="0.3">
      <c r="C168"/>
      <c r="E168"/>
    </row>
    <row r="169" spans="3:5" x14ac:dyDescent="0.3">
      <c r="C169"/>
      <c r="E169"/>
    </row>
    <row r="170" spans="3:5" x14ac:dyDescent="0.3">
      <c r="C170"/>
      <c r="E170"/>
    </row>
    <row r="171" spans="3:5" x14ac:dyDescent="0.3">
      <c r="C171"/>
      <c r="E171"/>
    </row>
    <row r="172" spans="3:5" x14ac:dyDescent="0.3">
      <c r="C172"/>
      <c r="E172"/>
    </row>
    <row r="173" spans="3:5" x14ac:dyDescent="0.3">
      <c r="C173"/>
      <c r="E173"/>
    </row>
    <row r="174" spans="3:5" x14ac:dyDescent="0.3">
      <c r="C174"/>
      <c r="E174"/>
    </row>
    <row r="175" spans="3:5" x14ac:dyDescent="0.3">
      <c r="C175"/>
      <c r="E175"/>
    </row>
    <row r="176" spans="3:5" x14ac:dyDescent="0.3">
      <c r="C176"/>
      <c r="E176"/>
    </row>
    <row r="177" spans="3:5" x14ac:dyDescent="0.3">
      <c r="C177"/>
      <c r="E177"/>
    </row>
    <row r="178" spans="3:5" x14ac:dyDescent="0.3">
      <c r="C178"/>
      <c r="E178"/>
    </row>
    <row r="179" spans="3:5" x14ac:dyDescent="0.3">
      <c r="C179"/>
      <c r="E179"/>
    </row>
    <row r="180" spans="3:5" x14ac:dyDescent="0.3">
      <c r="C180"/>
      <c r="E180"/>
    </row>
    <row r="181" spans="3:5" x14ac:dyDescent="0.3">
      <c r="C181"/>
      <c r="E181"/>
    </row>
    <row r="182" spans="3:5" x14ac:dyDescent="0.3">
      <c r="C182"/>
      <c r="E182"/>
    </row>
    <row r="183" spans="3:5" x14ac:dyDescent="0.3">
      <c r="C183"/>
      <c r="E183"/>
    </row>
    <row r="184" spans="3:5" x14ac:dyDescent="0.3">
      <c r="C184"/>
      <c r="E184"/>
    </row>
    <row r="185" spans="3:5" x14ac:dyDescent="0.3">
      <c r="C185"/>
      <c r="E185"/>
    </row>
    <row r="186" spans="3:5" x14ac:dyDescent="0.3">
      <c r="C186"/>
      <c r="E186"/>
    </row>
    <row r="187" spans="3:5" x14ac:dyDescent="0.3">
      <c r="C187"/>
      <c r="E187"/>
    </row>
    <row r="188" spans="3:5" x14ac:dyDescent="0.3">
      <c r="C188"/>
      <c r="E188"/>
    </row>
    <row r="189" spans="3:5" x14ac:dyDescent="0.3">
      <c r="C189"/>
      <c r="E189"/>
    </row>
    <row r="190" spans="3:5" x14ac:dyDescent="0.3">
      <c r="C190"/>
      <c r="E190"/>
    </row>
    <row r="191" spans="3:5" x14ac:dyDescent="0.3">
      <c r="C191"/>
      <c r="E191"/>
    </row>
    <row r="192" spans="3:5" x14ac:dyDescent="0.3">
      <c r="C192"/>
      <c r="E192"/>
    </row>
    <row r="193" spans="3:5" x14ac:dyDescent="0.3">
      <c r="C193"/>
      <c r="E193"/>
    </row>
    <row r="194" spans="3:5" x14ac:dyDescent="0.3">
      <c r="C194"/>
      <c r="E194"/>
    </row>
    <row r="195" spans="3:5" x14ac:dyDescent="0.3">
      <c r="C195"/>
      <c r="E195"/>
    </row>
    <row r="196" spans="3:5" x14ac:dyDescent="0.3">
      <c r="C196"/>
      <c r="E196"/>
    </row>
    <row r="197" spans="3:5" x14ac:dyDescent="0.3">
      <c r="C197"/>
      <c r="E197"/>
    </row>
    <row r="198" spans="3:5" x14ac:dyDescent="0.3">
      <c r="C198"/>
      <c r="E198"/>
    </row>
    <row r="199" spans="3:5" x14ac:dyDescent="0.3">
      <c r="C199"/>
      <c r="E199"/>
    </row>
    <row r="200" spans="3:5" x14ac:dyDescent="0.3">
      <c r="C200"/>
      <c r="E200"/>
    </row>
    <row r="201" spans="3:5" x14ac:dyDescent="0.3">
      <c r="C201"/>
      <c r="E201"/>
    </row>
    <row r="202" spans="3:5" x14ac:dyDescent="0.3">
      <c r="C202"/>
      <c r="E202"/>
    </row>
    <row r="203" spans="3:5" x14ac:dyDescent="0.3">
      <c r="C203"/>
      <c r="E203"/>
    </row>
    <row r="204" spans="3:5" x14ac:dyDescent="0.3">
      <c r="C204"/>
      <c r="E204"/>
    </row>
    <row r="205" spans="3:5" x14ac:dyDescent="0.3">
      <c r="C205"/>
      <c r="E205"/>
    </row>
    <row r="206" spans="3:5" x14ac:dyDescent="0.3">
      <c r="C206"/>
      <c r="E206"/>
    </row>
    <row r="207" spans="3:5" x14ac:dyDescent="0.3">
      <c r="C207"/>
      <c r="E207"/>
    </row>
    <row r="208" spans="3:5" x14ac:dyDescent="0.3">
      <c r="C208"/>
      <c r="E208"/>
    </row>
    <row r="209" spans="3:5" x14ac:dyDescent="0.3">
      <c r="C209"/>
      <c r="E209"/>
    </row>
    <row r="210" spans="3:5" x14ac:dyDescent="0.3">
      <c r="C210"/>
      <c r="E210"/>
    </row>
    <row r="211" spans="3:5" x14ac:dyDescent="0.3">
      <c r="C211"/>
      <c r="E211"/>
    </row>
    <row r="212" spans="3:5" x14ac:dyDescent="0.3">
      <c r="C212"/>
      <c r="E212"/>
    </row>
    <row r="213" spans="3:5" x14ac:dyDescent="0.3">
      <c r="C213"/>
      <c r="E213"/>
    </row>
    <row r="214" spans="3:5" x14ac:dyDescent="0.3">
      <c r="C214"/>
      <c r="E214"/>
    </row>
    <row r="215" spans="3:5" x14ac:dyDescent="0.3">
      <c r="C215"/>
      <c r="E215"/>
    </row>
    <row r="216" spans="3:5" x14ac:dyDescent="0.3">
      <c r="C216"/>
      <c r="E216"/>
    </row>
    <row r="217" spans="3:5" x14ac:dyDescent="0.3">
      <c r="C217"/>
      <c r="E217"/>
    </row>
    <row r="218" spans="3:5" x14ac:dyDescent="0.3">
      <c r="C218"/>
      <c r="E218"/>
    </row>
    <row r="219" spans="3:5" x14ac:dyDescent="0.3">
      <c r="C219"/>
      <c r="E219"/>
    </row>
    <row r="220" spans="3:5" x14ac:dyDescent="0.3">
      <c r="C220"/>
      <c r="E220"/>
    </row>
    <row r="221" spans="3:5" x14ac:dyDescent="0.3">
      <c r="C221"/>
      <c r="E221"/>
    </row>
    <row r="222" spans="3:5" x14ac:dyDescent="0.3">
      <c r="C222"/>
      <c r="E222"/>
    </row>
    <row r="223" spans="3:5" x14ac:dyDescent="0.3">
      <c r="C223"/>
      <c r="E223"/>
    </row>
    <row r="224" spans="3:5" x14ac:dyDescent="0.3">
      <c r="C224"/>
      <c r="E224"/>
    </row>
    <row r="225" spans="3:5" x14ac:dyDescent="0.3">
      <c r="C225"/>
      <c r="E225"/>
    </row>
    <row r="226" spans="3:5" x14ac:dyDescent="0.3">
      <c r="C226"/>
      <c r="E226"/>
    </row>
    <row r="227" spans="3:5" x14ac:dyDescent="0.3">
      <c r="C227"/>
      <c r="E227"/>
    </row>
    <row r="228" spans="3:5" x14ac:dyDescent="0.3">
      <c r="C228"/>
      <c r="E228"/>
    </row>
    <row r="229" spans="3:5" x14ac:dyDescent="0.3">
      <c r="C229"/>
      <c r="E229"/>
    </row>
    <row r="230" spans="3:5" x14ac:dyDescent="0.3">
      <c r="C230"/>
      <c r="E230"/>
    </row>
    <row r="231" spans="3:5" x14ac:dyDescent="0.3">
      <c r="C231"/>
      <c r="E231"/>
    </row>
    <row r="232" spans="3:5" x14ac:dyDescent="0.3">
      <c r="C232"/>
      <c r="E232"/>
    </row>
    <row r="233" spans="3:5" x14ac:dyDescent="0.3">
      <c r="C233"/>
      <c r="E233"/>
    </row>
    <row r="234" spans="3:5" x14ac:dyDescent="0.3">
      <c r="C234"/>
      <c r="E234"/>
    </row>
    <row r="235" spans="3:5" x14ac:dyDescent="0.3">
      <c r="C235"/>
      <c r="E235"/>
    </row>
    <row r="236" spans="3:5" x14ac:dyDescent="0.3">
      <c r="C236"/>
      <c r="E236"/>
    </row>
    <row r="237" spans="3:5" x14ac:dyDescent="0.3">
      <c r="C237"/>
      <c r="E237"/>
    </row>
    <row r="238" spans="3:5" x14ac:dyDescent="0.3">
      <c r="C238"/>
      <c r="E238"/>
    </row>
    <row r="239" spans="3:5" x14ac:dyDescent="0.3">
      <c r="C239"/>
      <c r="E239"/>
    </row>
    <row r="240" spans="3:5" x14ac:dyDescent="0.3">
      <c r="C240"/>
      <c r="E240"/>
    </row>
    <row r="241" spans="3:5" x14ac:dyDescent="0.3">
      <c r="C241"/>
      <c r="E241"/>
    </row>
    <row r="242" spans="3:5" x14ac:dyDescent="0.3">
      <c r="C242"/>
      <c r="E242"/>
    </row>
    <row r="243" spans="3:5" x14ac:dyDescent="0.3">
      <c r="C243"/>
      <c r="E243"/>
    </row>
    <row r="244" spans="3:5" x14ac:dyDescent="0.3">
      <c r="C244"/>
      <c r="E244"/>
    </row>
    <row r="245" spans="3:5" x14ac:dyDescent="0.3">
      <c r="C245"/>
      <c r="E245"/>
    </row>
    <row r="246" spans="3:5" x14ac:dyDescent="0.3">
      <c r="C246"/>
      <c r="E246"/>
    </row>
    <row r="247" spans="3:5" x14ac:dyDescent="0.3">
      <c r="C247"/>
      <c r="E247"/>
    </row>
    <row r="248" spans="3:5" x14ac:dyDescent="0.3">
      <c r="C248"/>
      <c r="E248"/>
    </row>
    <row r="249" spans="3:5" x14ac:dyDescent="0.3">
      <c r="C249"/>
      <c r="E249"/>
    </row>
    <row r="250" spans="3:5" x14ac:dyDescent="0.3">
      <c r="C250"/>
      <c r="E250"/>
    </row>
    <row r="251" spans="3:5" x14ac:dyDescent="0.3">
      <c r="C251"/>
      <c r="E251"/>
    </row>
    <row r="252" spans="3:5" x14ac:dyDescent="0.3">
      <c r="C252"/>
      <c r="E252"/>
    </row>
    <row r="253" spans="3:5" x14ac:dyDescent="0.3">
      <c r="C253"/>
      <c r="E253"/>
    </row>
    <row r="254" spans="3:5" x14ac:dyDescent="0.3">
      <c r="C254"/>
      <c r="E254"/>
    </row>
    <row r="255" spans="3:5" x14ac:dyDescent="0.3">
      <c r="C255"/>
      <c r="E255"/>
    </row>
    <row r="256" spans="3:5" x14ac:dyDescent="0.3">
      <c r="C256"/>
      <c r="E256"/>
    </row>
    <row r="257" spans="3:5" x14ac:dyDescent="0.3">
      <c r="C257"/>
      <c r="E257"/>
    </row>
    <row r="258" spans="3:5" x14ac:dyDescent="0.3">
      <c r="C258"/>
      <c r="E258"/>
    </row>
    <row r="259" spans="3:5" x14ac:dyDescent="0.3">
      <c r="C259"/>
      <c r="E259"/>
    </row>
    <row r="260" spans="3:5" x14ac:dyDescent="0.3">
      <c r="C260"/>
      <c r="E260"/>
    </row>
    <row r="261" spans="3:5" x14ac:dyDescent="0.3">
      <c r="C261"/>
      <c r="E261"/>
    </row>
    <row r="262" spans="3:5" x14ac:dyDescent="0.3">
      <c r="C262"/>
      <c r="E262"/>
    </row>
    <row r="263" spans="3:5" x14ac:dyDescent="0.3">
      <c r="C263"/>
      <c r="E263"/>
    </row>
    <row r="264" spans="3:5" x14ac:dyDescent="0.3">
      <c r="C264"/>
      <c r="E264"/>
    </row>
    <row r="265" spans="3:5" x14ac:dyDescent="0.3">
      <c r="C265"/>
      <c r="E265"/>
    </row>
    <row r="266" spans="3:5" x14ac:dyDescent="0.3">
      <c r="C266"/>
      <c r="E266"/>
    </row>
    <row r="267" spans="3:5" x14ac:dyDescent="0.3">
      <c r="C267"/>
      <c r="E267"/>
    </row>
    <row r="268" spans="3:5" x14ac:dyDescent="0.3">
      <c r="C268"/>
      <c r="E268"/>
    </row>
    <row r="269" spans="3:5" x14ac:dyDescent="0.3">
      <c r="C269"/>
      <c r="E269"/>
    </row>
    <row r="270" spans="3:5" x14ac:dyDescent="0.3">
      <c r="C270"/>
      <c r="E270"/>
    </row>
    <row r="271" spans="3:5" x14ac:dyDescent="0.3">
      <c r="C271"/>
      <c r="E271"/>
    </row>
    <row r="272" spans="3:5" x14ac:dyDescent="0.3">
      <c r="C272"/>
      <c r="E272"/>
    </row>
    <row r="273" spans="3:5" x14ac:dyDescent="0.3">
      <c r="C273"/>
      <c r="E273"/>
    </row>
    <row r="274" spans="3:5" x14ac:dyDescent="0.3">
      <c r="C274"/>
      <c r="E274"/>
    </row>
    <row r="275" spans="3:5" x14ac:dyDescent="0.3">
      <c r="C275"/>
      <c r="E275"/>
    </row>
    <row r="276" spans="3:5" x14ac:dyDescent="0.3">
      <c r="C276"/>
      <c r="E276"/>
    </row>
    <row r="277" spans="3:5" x14ac:dyDescent="0.3">
      <c r="C277"/>
      <c r="E277"/>
    </row>
    <row r="278" spans="3:5" x14ac:dyDescent="0.3">
      <c r="C278"/>
      <c r="E278"/>
    </row>
    <row r="279" spans="3:5" x14ac:dyDescent="0.3">
      <c r="C279"/>
      <c r="E279"/>
    </row>
    <row r="280" spans="3:5" x14ac:dyDescent="0.3">
      <c r="C280"/>
      <c r="E280"/>
    </row>
    <row r="281" spans="3:5" x14ac:dyDescent="0.3">
      <c r="C281"/>
      <c r="E281"/>
    </row>
    <row r="282" spans="3:5" x14ac:dyDescent="0.3">
      <c r="C282"/>
      <c r="E282"/>
    </row>
    <row r="283" spans="3:5" x14ac:dyDescent="0.3">
      <c r="C283"/>
      <c r="E283"/>
    </row>
    <row r="284" spans="3:5" x14ac:dyDescent="0.3">
      <c r="C284"/>
      <c r="E284"/>
    </row>
    <row r="285" spans="3:5" x14ac:dyDescent="0.3">
      <c r="C285"/>
      <c r="E285"/>
    </row>
    <row r="286" spans="3:5" x14ac:dyDescent="0.3">
      <c r="C286"/>
      <c r="E286"/>
    </row>
    <row r="287" spans="3:5" x14ac:dyDescent="0.3">
      <c r="C287"/>
      <c r="E287"/>
    </row>
    <row r="288" spans="3:5" x14ac:dyDescent="0.3">
      <c r="C288"/>
      <c r="E288"/>
    </row>
    <row r="289" spans="3:5" x14ac:dyDescent="0.3">
      <c r="C289"/>
      <c r="E289"/>
    </row>
    <row r="290" spans="3:5" x14ac:dyDescent="0.3">
      <c r="C290"/>
      <c r="E290"/>
    </row>
    <row r="291" spans="3:5" x14ac:dyDescent="0.3">
      <c r="C291"/>
      <c r="E291"/>
    </row>
    <row r="292" spans="3:5" x14ac:dyDescent="0.3">
      <c r="C292"/>
      <c r="E292"/>
    </row>
    <row r="293" spans="3:5" x14ac:dyDescent="0.3">
      <c r="C293"/>
      <c r="E293"/>
    </row>
    <row r="294" spans="3:5" x14ac:dyDescent="0.3">
      <c r="C294"/>
      <c r="E294"/>
    </row>
    <row r="295" spans="3:5" x14ac:dyDescent="0.3">
      <c r="C295"/>
      <c r="E295"/>
    </row>
    <row r="296" spans="3:5" x14ac:dyDescent="0.3">
      <c r="C296"/>
      <c r="E296"/>
    </row>
    <row r="297" spans="3:5" x14ac:dyDescent="0.3">
      <c r="C297"/>
      <c r="E297"/>
    </row>
    <row r="298" spans="3:5" x14ac:dyDescent="0.3">
      <c r="C298"/>
      <c r="E298"/>
    </row>
    <row r="299" spans="3:5" x14ac:dyDescent="0.3">
      <c r="C299"/>
      <c r="E299"/>
    </row>
    <row r="300" spans="3:5" x14ac:dyDescent="0.3">
      <c r="C300"/>
      <c r="E300"/>
    </row>
    <row r="301" spans="3:5" x14ac:dyDescent="0.3">
      <c r="C301"/>
      <c r="E301"/>
    </row>
    <row r="302" spans="3:5" x14ac:dyDescent="0.3">
      <c r="C302"/>
      <c r="E302"/>
    </row>
    <row r="303" spans="3:5" x14ac:dyDescent="0.3">
      <c r="C303"/>
      <c r="E303"/>
    </row>
    <row r="304" spans="3:5" x14ac:dyDescent="0.3">
      <c r="C304"/>
      <c r="E304"/>
    </row>
    <row r="305" spans="3:5" x14ac:dyDescent="0.3">
      <c r="C305"/>
      <c r="E305"/>
    </row>
    <row r="306" spans="3:5" x14ac:dyDescent="0.3">
      <c r="C306"/>
      <c r="E306"/>
    </row>
    <row r="307" spans="3:5" x14ac:dyDescent="0.3">
      <c r="C307"/>
      <c r="E307"/>
    </row>
    <row r="308" spans="3:5" x14ac:dyDescent="0.3">
      <c r="C308"/>
      <c r="E308"/>
    </row>
    <row r="309" spans="3:5" x14ac:dyDescent="0.3">
      <c r="C309"/>
      <c r="E309"/>
    </row>
    <row r="310" spans="3:5" x14ac:dyDescent="0.3">
      <c r="C310"/>
      <c r="E310"/>
    </row>
    <row r="311" spans="3:5" x14ac:dyDescent="0.3">
      <c r="C311"/>
      <c r="E311"/>
    </row>
    <row r="312" spans="3:5" x14ac:dyDescent="0.3">
      <c r="C312"/>
      <c r="E312"/>
    </row>
    <row r="313" spans="3:5" x14ac:dyDescent="0.3">
      <c r="C313"/>
      <c r="E313"/>
    </row>
    <row r="314" spans="3:5" x14ac:dyDescent="0.3">
      <c r="C314"/>
      <c r="E314"/>
    </row>
    <row r="315" spans="3:5" x14ac:dyDescent="0.3">
      <c r="C315"/>
      <c r="E315"/>
    </row>
    <row r="316" spans="3:5" x14ac:dyDescent="0.3">
      <c r="C316"/>
      <c r="E316"/>
    </row>
    <row r="317" spans="3:5" x14ac:dyDescent="0.3">
      <c r="C317"/>
      <c r="E317"/>
    </row>
    <row r="318" spans="3:5" x14ac:dyDescent="0.3">
      <c r="C318"/>
      <c r="E318"/>
    </row>
    <row r="319" spans="3:5" x14ac:dyDescent="0.3">
      <c r="C319"/>
      <c r="E319"/>
    </row>
    <row r="320" spans="3:5" x14ac:dyDescent="0.3">
      <c r="C320"/>
      <c r="E320"/>
    </row>
    <row r="321" spans="3:5" x14ac:dyDescent="0.3">
      <c r="C321"/>
      <c r="E321"/>
    </row>
    <row r="322" spans="3:5" x14ac:dyDescent="0.3">
      <c r="C322"/>
      <c r="E322"/>
    </row>
    <row r="323" spans="3:5" x14ac:dyDescent="0.3">
      <c r="C323"/>
      <c r="E323"/>
    </row>
    <row r="324" spans="3:5" x14ac:dyDescent="0.3">
      <c r="C324"/>
      <c r="E324"/>
    </row>
    <row r="325" spans="3:5" x14ac:dyDescent="0.3">
      <c r="C325"/>
      <c r="E325"/>
    </row>
    <row r="326" spans="3:5" x14ac:dyDescent="0.3">
      <c r="C326"/>
      <c r="E326"/>
    </row>
    <row r="327" spans="3:5" x14ac:dyDescent="0.3">
      <c r="C327"/>
      <c r="E327"/>
    </row>
    <row r="328" spans="3:5" x14ac:dyDescent="0.3">
      <c r="C328"/>
      <c r="E328"/>
    </row>
    <row r="329" spans="3:5" x14ac:dyDescent="0.3">
      <c r="C329"/>
      <c r="E329"/>
    </row>
    <row r="330" spans="3:5" x14ac:dyDescent="0.3">
      <c r="C330"/>
      <c r="E330"/>
    </row>
    <row r="331" spans="3:5" x14ac:dyDescent="0.3">
      <c r="C331"/>
      <c r="E331"/>
    </row>
    <row r="332" spans="3:5" x14ac:dyDescent="0.3">
      <c r="C332"/>
      <c r="E332"/>
    </row>
    <row r="333" spans="3:5" x14ac:dyDescent="0.3">
      <c r="C333"/>
      <c r="E333"/>
    </row>
    <row r="334" spans="3:5" x14ac:dyDescent="0.3">
      <c r="C334"/>
      <c r="E334"/>
    </row>
    <row r="335" spans="3:5" x14ac:dyDescent="0.3">
      <c r="C335"/>
      <c r="E335"/>
    </row>
    <row r="336" spans="3:5" x14ac:dyDescent="0.3">
      <c r="C336"/>
      <c r="E336"/>
    </row>
    <row r="337" spans="3:5" x14ac:dyDescent="0.3">
      <c r="C337"/>
      <c r="E337"/>
    </row>
    <row r="338" spans="3:5" x14ac:dyDescent="0.3">
      <c r="C338"/>
      <c r="E338"/>
    </row>
    <row r="339" spans="3:5" x14ac:dyDescent="0.3">
      <c r="C339"/>
      <c r="E339"/>
    </row>
    <row r="340" spans="3:5" x14ac:dyDescent="0.3">
      <c r="C340"/>
      <c r="E340"/>
    </row>
    <row r="341" spans="3:5" x14ac:dyDescent="0.3">
      <c r="C341"/>
      <c r="E341"/>
    </row>
    <row r="342" spans="3:5" x14ac:dyDescent="0.3">
      <c r="C342"/>
      <c r="E342"/>
    </row>
    <row r="343" spans="3:5" x14ac:dyDescent="0.3">
      <c r="C343"/>
      <c r="E343"/>
    </row>
    <row r="344" spans="3:5" x14ac:dyDescent="0.3">
      <c r="C344"/>
      <c r="E344"/>
    </row>
    <row r="345" spans="3:5" x14ac:dyDescent="0.3">
      <c r="C345"/>
      <c r="E345"/>
    </row>
    <row r="346" spans="3:5" x14ac:dyDescent="0.3">
      <c r="C346"/>
      <c r="E346"/>
    </row>
    <row r="347" spans="3:5" x14ac:dyDescent="0.3">
      <c r="C347"/>
      <c r="E347"/>
    </row>
    <row r="348" spans="3:5" x14ac:dyDescent="0.3">
      <c r="C348"/>
      <c r="E348"/>
    </row>
    <row r="349" spans="3:5" x14ac:dyDescent="0.3">
      <c r="C349"/>
      <c r="E349"/>
    </row>
    <row r="350" spans="3:5" x14ac:dyDescent="0.3">
      <c r="C350"/>
      <c r="E350"/>
    </row>
    <row r="351" spans="3:5" x14ac:dyDescent="0.3">
      <c r="C351"/>
      <c r="E351"/>
    </row>
    <row r="352" spans="3:5" x14ac:dyDescent="0.3">
      <c r="C352"/>
      <c r="E352"/>
    </row>
    <row r="353" spans="3:5" x14ac:dyDescent="0.3">
      <c r="C353"/>
      <c r="E353"/>
    </row>
    <row r="354" spans="3:5" x14ac:dyDescent="0.3">
      <c r="C354"/>
      <c r="E354"/>
    </row>
    <row r="355" spans="3:5" x14ac:dyDescent="0.3">
      <c r="C355"/>
      <c r="E355"/>
    </row>
    <row r="356" spans="3:5" x14ac:dyDescent="0.3">
      <c r="C356"/>
      <c r="E356"/>
    </row>
    <row r="357" spans="3:5" x14ac:dyDescent="0.3">
      <c r="C357"/>
      <c r="E357"/>
    </row>
    <row r="358" spans="3:5" x14ac:dyDescent="0.3">
      <c r="C358"/>
      <c r="E358"/>
    </row>
    <row r="359" spans="3:5" x14ac:dyDescent="0.3">
      <c r="C359"/>
      <c r="E359"/>
    </row>
    <row r="360" spans="3:5" x14ac:dyDescent="0.3">
      <c r="C360"/>
      <c r="E360"/>
    </row>
    <row r="361" spans="3:5" x14ac:dyDescent="0.3">
      <c r="C361"/>
      <c r="E361"/>
    </row>
    <row r="362" spans="3:5" x14ac:dyDescent="0.3">
      <c r="C362"/>
    </row>
    <row r="363" spans="3:5" x14ac:dyDescent="0.3">
      <c r="C363"/>
    </row>
    <row r="364" spans="3:5" x14ac:dyDescent="0.3">
      <c r="C364"/>
    </row>
    <row r="365" spans="3:5" x14ac:dyDescent="0.3">
      <c r="C365"/>
    </row>
    <row r="366" spans="3:5" x14ac:dyDescent="0.3">
      <c r="C366"/>
    </row>
    <row r="367" spans="3:5" x14ac:dyDescent="0.3">
      <c r="C367"/>
    </row>
    <row r="368" spans="3:5" x14ac:dyDescent="0.3">
      <c r="C368"/>
    </row>
    <row r="369" spans="3:3" x14ac:dyDescent="0.3">
      <c r="C369"/>
    </row>
  </sheetData>
  <mergeCells count="2">
    <mergeCell ref="C6:O6"/>
    <mergeCell ref="P6:X6"/>
  </mergeCells>
  <pageMargins left="0.7" right="0.7" top="0.75" bottom="0.75" header="0.3" footer="0.3"/>
  <pageSetup scale="39" fitToWidth="2" fitToHeight="0" pageOrder="overThenDown" orientation="landscape" r:id="rId1"/>
  <headerFooter>
    <oddHeader>&amp;RDocket Mo. 56165
Schedule V-K-12A
Page &amp;P of &amp;N</oddHeader>
    <oddFooter>&amp;LSponsored By:  Brian J. Frantz</oddFooter>
  </headerFooter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JjNWY4ZWIxMi01YjI3LTQzOWQtYWFhNi0zNDAyYWY2MjZmYTM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Tg2MzY5PC9Vc2VyTmFtZT48RGF0ZVRpbWU+MS8yNi8yMDI0IDM6MjM6MzMgQU08L0RhdGVUaW1lPjxMYWJlbFN0cmluZz5BRVAgUHVibGljPC9MYWJlbFN0cmluZz48L2l0ZW0+PC9sYWJlbEhpc3Rvcnk+</Value>
</WrappedLabelHistor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097FE0D6-2683-449B-AA16-07C61D48AF2F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4E867D44-5C66-4F24-902F-09705816EE3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3.xml><?xml version="1.0" encoding="utf-8"?>
<ds:datastoreItem xmlns:ds="http://schemas.openxmlformats.org/officeDocument/2006/customXml" ds:itemID="{782DA9C3-ACE3-4DE7-88B9-0D2DB1F8D55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6C3AE97-D146-4A6D-BA92-25F2660C9A5C}"/>
</file>

<file path=customXml/itemProps5.xml><?xml version="1.0" encoding="utf-8"?>
<ds:datastoreItem xmlns:ds="http://schemas.openxmlformats.org/officeDocument/2006/customXml" ds:itemID="{A30F4B4B-F72C-499D-8AFA-E5941CF99CA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V-K-12A</vt:lpstr>
      <vt:lpstr>'V-K-12A'!Print_Titles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>AEP Public</cp:keywords>
  <cp:lastModifiedBy>d000298</cp:lastModifiedBy>
  <cp:lastPrinted>2024-02-13T20:21:09Z</cp:lastPrinted>
  <dcterms:created xsi:type="dcterms:W3CDTF">2016-10-22T20:46:37Z</dcterms:created>
  <dcterms:modified xsi:type="dcterms:W3CDTF">2024-02-13T20:21:20Z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3326f9ab-c271-483e-9d0f-908a8a896bf4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uid="c5f8eb12-5b27-439d-aaa6-3402af626fa3" value="" /&gt;&lt;element uid="c64218ab-b8d1-40b6-a478-cb8be1e10ecc" value="" /&gt;&lt;/sisl&gt;</vt:lpwstr>
  </property>
  <property fmtid="{D5CDD505-2E9C-101B-9397-08002B2CF9AE}" pid="8" name="MSIP_Label_5c34e43d-0b77-4b2c-b224-1b46981ccfdb_SiteId">
    <vt:lpwstr>15f3c881-6b03-4ff6-8559-77bf5177818f</vt:lpwstr>
  </property>
  <property fmtid="{D5CDD505-2E9C-101B-9397-08002B2CF9AE}" pid="9" name="MSIP_Label_5c34e43d-0b77-4b2c-b224-1b46981ccfdb_Name">
    <vt:lpwstr>AEP Public</vt:lpwstr>
  </property>
  <property fmtid="{D5CDD505-2E9C-101B-9397-08002B2CF9AE}" pid="10" name="MSIP_Label_5c34e43d-0b77-4b2c-b224-1b46981ccfdb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{097FE0D6-2683-449B-AA16-07C61D48AF2F}</vt:lpwstr>
  </property>
  <property fmtid="{D5CDD505-2E9C-101B-9397-08002B2CF9AE}" pid="13" name="ContentTypeId">
    <vt:lpwstr>0x01010001136CE24ED5F449BD16740FFC7FAF6F</vt:lpwstr>
  </property>
  <property fmtid="{D5CDD505-2E9C-101B-9397-08002B2CF9AE}" pid="14" name="MediaServiceImageTags">
    <vt:lpwstr/>
  </property>
</Properties>
</file>